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4" r:id="rId1"/>
    <sheet name="2 квартал" sheetId="13" r:id="rId2"/>
    <sheet name="3 квартал" sheetId="12" r:id="rId3"/>
    <sheet name="4 квартал" sheetId="11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6" l="1"/>
  <c r="H48" i="6"/>
  <c r="H43" i="6" s="1"/>
  <c r="G48" i="6"/>
  <c r="J18" i="12" l="1"/>
  <c r="I18" i="12"/>
  <c r="H18" i="12"/>
  <c r="G18" i="12"/>
  <c r="F18" i="12"/>
  <c r="E18" i="12"/>
  <c r="D18" i="12"/>
  <c r="C18" i="12"/>
  <c r="L17" i="12"/>
  <c r="K17" i="12"/>
  <c r="L16" i="12"/>
  <c r="K16" i="12"/>
  <c r="L15" i="12"/>
  <c r="K15" i="12"/>
  <c r="L14" i="12"/>
  <c r="K14" i="12"/>
  <c r="L13" i="12"/>
  <c r="K13" i="12"/>
  <c r="J18" i="13"/>
  <c r="I18" i="13"/>
  <c r="H18" i="13"/>
  <c r="G18" i="13"/>
  <c r="F18" i="13"/>
  <c r="E18" i="13"/>
  <c r="D18" i="13"/>
  <c r="C18" i="13"/>
  <c r="L17" i="13"/>
  <c r="K17" i="13"/>
  <c r="L16" i="13"/>
  <c r="K16" i="13"/>
  <c r="L15" i="13"/>
  <c r="K15" i="13"/>
  <c r="L14" i="13"/>
  <c r="K14" i="13"/>
  <c r="L13" i="13"/>
  <c r="L18" i="13" s="1"/>
  <c r="K13" i="13"/>
  <c r="J18" i="14"/>
  <c r="I18" i="14"/>
  <c r="H18" i="14"/>
  <c r="G18" i="14"/>
  <c r="F18" i="14"/>
  <c r="E18" i="14"/>
  <c r="D18" i="14"/>
  <c r="C18" i="14"/>
  <c r="L17" i="14"/>
  <c r="K17" i="14"/>
  <c r="L16" i="14"/>
  <c r="K16" i="14"/>
  <c r="L15" i="14"/>
  <c r="K15" i="14"/>
  <c r="L14" i="14"/>
  <c r="K14" i="14"/>
  <c r="L13" i="14"/>
  <c r="K13" i="14"/>
  <c r="C18" i="11"/>
  <c r="D18" i="11"/>
  <c r="E18" i="11"/>
  <c r="F18" i="11"/>
  <c r="G18" i="11"/>
  <c r="H18" i="11"/>
  <c r="I18" i="11"/>
  <c r="J18" i="11"/>
  <c r="L16" i="11"/>
  <c r="K16" i="11"/>
  <c r="H42" i="6"/>
  <c r="H41" i="6"/>
  <c r="J45" i="6"/>
  <c r="I45" i="6"/>
  <c r="H45" i="6"/>
  <c r="G45" i="6"/>
  <c r="F45" i="6"/>
  <c r="E45" i="6"/>
  <c r="K18" i="14" l="1"/>
  <c r="K18" i="13"/>
  <c r="K18" i="12"/>
  <c r="L18" i="12"/>
  <c r="L18" i="14"/>
  <c r="G44" i="6" l="1"/>
  <c r="H32" i="6"/>
  <c r="H29" i="6" l="1"/>
  <c r="G29" i="6"/>
  <c r="H28" i="6"/>
  <c r="G28" i="6"/>
  <c r="H27" i="6"/>
  <c r="G27" i="6"/>
  <c r="H26" i="6"/>
  <c r="G26" i="6"/>
  <c r="G25" i="6" l="1"/>
  <c r="J35" i="6"/>
  <c r="I35" i="6"/>
  <c r="H35" i="6"/>
  <c r="G35" i="6"/>
  <c r="F35" i="6"/>
  <c r="E35" i="6"/>
  <c r="J80" i="6"/>
  <c r="I80" i="6"/>
  <c r="H80" i="6"/>
  <c r="G80" i="6"/>
  <c r="F80" i="6"/>
  <c r="E80" i="6"/>
  <c r="A4" i="7" l="1"/>
  <c r="L93" i="6" l="1"/>
  <c r="E93" i="6"/>
  <c r="M22" i="11"/>
  <c r="G28" i="7" s="1"/>
  <c r="E22" i="11"/>
  <c r="M21" i="12"/>
  <c r="E21" i="12"/>
  <c r="M21" i="13"/>
  <c r="E21" i="13"/>
  <c r="K14" i="11" l="1"/>
  <c r="L14" i="11"/>
  <c r="K15" i="11"/>
  <c r="L15" i="11"/>
  <c r="K17" i="11"/>
  <c r="L17" i="11"/>
  <c r="L13" i="11"/>
  <c r="K13" i="11"/>
  <c r="K18" i="11" l="1"/>
  <c r="L18" i="11"/>
  <c r="D18" i="7"/>
  <c r="D19" i="7"/>
  <c r="D20" i="7"/>
  <c r="D21" i="7"/>
  <c r="D22" i="7"/>
  <c r="D24" i="7"/>
  <c r="D25" i="7"/>
  <c r="D26" i="7"/>
  <c r="D15" i="7"/>
  <c r="D16" i="7"/>
  <c r="D14" i="7"/>
  <c r="D12" i="7"/>
  <c r="F56" i="6" l="1"/>
  <c r="G56" i="6"/>
  <c r="G16" i="6" s="1"/>
  <c r="H56" i="6"/>
  <c r="H16" i="6" s="1"/>
  <c r="I56" i="6"/>
  <c r="J56" i="6"/>
  <c r="F57" i="6"/>
  <c r="G57" i="6"/>
  <c r="G17" i="6" s="1"/>
  <c r="H57" i="6"/>
  <c r="H17" i="6" s="1"/>
  <c r="I57" i="6"/>
  <c r="J57" i="6"/>
  <c r="F58" i="6"/>
  <c r="G58" i="6"/>
  <c r="G18" i="6" s="1"/>
  <c r="H58" i="6"/>
  <c r="H18" i="6" s="1"/>
  <c r="I58" i="6"/>
  <c r="J58" i="6"/>
  <c r="F59" i="6"/>
  <c r="G59" i="6"/>
  <c r="G19" i="6" s="1"/>
  <c r="H59" i="6"/>
  <c r="I59" i="6"/>
  <c r="J59" i="6"/>
  <c r="E57" i="6"/>
  <c r="E58" i="6"/>
  <c r="E59" i="6"/>
  <c r="E56" i="6"/>
  <c r="E55" i="6" s="1"/>
  <c r="J75" i="6"/>
  <c r="I75" i="6"/>
  <c r="H75" i="6"/>
  <c r="G75" i="6"/>
  <c r="F75" i="6"/>
  <c r="E75" i="6"/>
  <c r="E42" i="6"/>
  <c r="F42" i="6"/>
  <c r="I42" i="6"/>
  <c r="J42" i="6"/>
  <c r="E43" i="6"/>
  <c r="F43" i="6"/>
  <c r="I43" i="6"/>
  <c r="J43" i="6"/>
  <c r="E44" i="6"/>
  <c r="F44" i="6"/>
  <c r="H44" i="6"/>
  <c r="I44" i="6"/>
  <c r="J44" i="6"/>
  <c r="F41" i="6"/>
  <c r="I41" i="6"/>
  <c r="J41" i="6"/>
  <c r="E41" i="6"/>
  <c r="H19" i="6" l="1"/>
  <c r="J70" i="6"/>
  <c r="I70" i="6"/>
  <c r="H70" i="6"/>
  <c r="G70" i="6"/>
  <c r="F70" i="6"/>
  <c r="E70" i="6"/>
  <c r="J65" i="6"/>
  <c r="I65" i="6"/>
  <c r="H65" i="6"/>
  <c r="G65" i="6"/>
  <c r="F65" i="6"/>
  <c r="E65" i="6"/>
  <c r="J60" i="6"/>
  <c r="I60" i="6"/>
  <c r="H60" i="6"/>
  <c r="G60" i="6"/>
  <c r="F60" i="6"/>
  <c r="E60" i="6"/>
  <c r="J55" i="6"/>
  <c r="I55" i="6"/>
  <c r="H55" i="6"/>
  <c r="G55" i="6"/>
  <c r="F55" i="6"/>
  <c r="J50" i="6"/>
  <c r="I50" i="6"/>
  <c r="H50" i="6"/>
  <c r="G50" i="6"/>
  <c r="F50" i="6"/>
  <c r="E50" i="6"/>
  <c r="J40" i="6"/>
  <c r="I40" i="6"/>
  <c r="H40" i="6"/>
  <c r="G40" i="6"/>
  <c r="F40" i="6"/>
  <c r="E40" i="6"/>
  <c r="E27" i="6"/>
  <c r="E17" i="6" s="1"/>
  <c r="F27" i="6"/>
  <c r="F17" i="6" s="1"/>
  <c r="I27" i="6"/>
  <c r="I17" i="6" s="1"/>
  <c r="J27" i="6"/>
  <c r="J17" i="6" s="1"/>
  <c r="E28" i="6"/>
  <c r="E18" i="6" s="1"/>
  <c r="F28" i="6"/>
  <c r="F18" i="6" s="1"/>
  <c r="I28" i="6"/>
  <c r="I18" i="6" s="1"/>
  <c r="J28" i="6"/>
  <c r="J18" i="6" s="1"/>
  <c r="E29" i="6"/>
  <c r="E19" i="6" s="1"/>
  <c r="F29" i="6"/>
  <c r="F19" i="6" s="1"/>
  <c r="I29" i="6"/>
  <c r="I19" i="6" s="1"/>
  <c r="J29" i="6"/>
  <c r="J19" i="6" s="1"/>
  <c r="F26" i="6"/>
  <c r="F16" i="6" s="1"/>
  <c r="I26" i="6"/>
  <c r="I16" i="6" s="1"/>
  <c r="J26" i="6"/>
  <c r="J16" i="6" s="1"/>
  <c r="E26" i="6"/>
  <c r="E16" i="6" s="1"/>
  <c r="J30" i="6" l="1"/>
  <c r="F30" i="6" l="1"/>
  <c r="G30" i="6"/>
  <c r="H30" i="6"/>
  <c r="I30" i="6"/>
  <c r="E30" i="6"/>
  <c r="F25" i="6" l="1"/>
  <c r="H25" i="6"/>
  <c r="I25" i="6"/>
  <c r="J25" i="6"/>
  <c r="J15" i="6" s="1"/>
  <c r="E25" i="6"/>
  <c r="E15" i="6"/>
  <c r="F15" i="6" l="1"/>
  <c r="H15" i="6"/>
  <c r="I15" i="6"/>
  <c r="G15" i="6"/>
</calcChain>
</file>

<file path=xl/sharedStrings.xml><?xml version="1.0" encoding="utf-8"?>
<sst xmlns="http://schemas.openxmlformats.org/spreadsheetml/2006/main" count="300" uniqueCount="99">
  <si>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</si>
  <si>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</si>
  <si>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</si>
  <si>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</si>
  <si>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</si>
  <si>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</si>
  <si>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</si>
  <si>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</si>
  <si>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</si>
  <si>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</si>
  <si>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</si>
  <si>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</si>
  <si>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</si>
  <si>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</si>
  <si>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</si>
  <si>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</si>
  <si>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</si>
  <si>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</si>
  <si>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</si>
  <si>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</si>
  <si>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</si>
  <si>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</si>
  <si>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Источники и объёмы финансирования на 2020 год (тыс. рублей)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</si>
  <si>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</si>
  <si>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</si>
  <si>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</si>
  <si>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</si>
  <si>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</si>
  <si>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</si>
  <si>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</si>
  <si>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</si>
  <si>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</si>
  <si>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</si>
  <si>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</si>
  <si>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</si>
  <si>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</si>
  <si>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</si>
  <si>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</si>
  <si>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</si>
  <si>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</si>
  <si>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</si>
  <si>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</si>
  <si>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</si>
  <si>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</si>
  <si>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</si>
  <si>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</si>
  <si>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</si>
  <si>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</si>
  <si>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</si>
  <si>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</si>
  <si>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</si>
  <si>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</si>
  <si>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</si>
  <si>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</si>
  <si>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</si>
  <si>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</si>
  <si>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</si>
  <si>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</si>
  <si>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</si>
  <si>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</si>
  <si>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Показатели показатели оценки эффективности 
программных мероприятий</t>
  </si>
  <si>
    <t>Ведущий специалист по целевым программам</t>
  </si>
  <si>
    <t>Количество муниципальных образований, на территории которых планируется приобрести жилые помещения, ед.</t>
  </si>
  <si>
    <t>Количество молодых семей, обратившихся для участия в программе</t>
  </si>
  <si>
    <t>Доля молодых семей улучшивших жилищные условия от общего количества молодых семей в сводном списке участников программы, (%)</t>
  </si>
  <si>
    <t>"Комплексное развитие сельских территорий в  Первомайском районе" на 2020 - 2024 годы с прогнозом на 2025 и 2026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</si>
  <si>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и качества жизни населения</t>
    </r>
  </si>
  <si>
    <t>Количество грвждан,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</si>
  <si>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Уровень обеспеченности сельского населения питьевой водой,(%)</t>
  </si>
  <si>
    <t>Уровень газификации жилых домов (квартир) сетевым газом в сельской местности,(%)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</si>
  <si>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</si>
  <si>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Обьем ввода (приобретение) жилых помещений (жилых домов) для граждан, проживающих на сельских территориях, кв.метров</t>
  </si>
  <si>
    <t>Количество реализованных проектов, ед.</t>
  </si>
  <si>
    <t>Основное мероприятие 1.
Развитие жилищного строительства на сельских территориях и повышение уровня благоустройства домовладений</t>
  </si>
  <si>
    <t>Основное мероприятие 2. 
Развитие газификации в Первомайском районе Томской области</t>
  </si>
  <si>
    <t>Основное мероприятие 5. 
Реализация проектов по благоустройству сельских территорий</t>
  </si>
  <si>
    <r>
      <t xml:space="preserve">Мероприятие 1. 
</t>
    </r>
    <r>
      <rPr>
        <sz val="8"/>
        <color theme="1"/>
        <rFont val="Times New Roman"/>
        <family val="1"/>
        <charset val="204"/>
      </rPr>
      <t>Газоснабжение с. Первомайского Первомайского района Томской области</t>
    </r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</si>
  <si>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Обустройство волейбольно-баскетбольной площадки (с. Первомайское Первомайского района Томской области)</t>
    </r>
  </si>
  <si>
    <r>
      <t xml:space="preserve">Мероприятие 2.
</t>
    </r>
    <r>
      <rPr>
        <sz val="8"/>
        <color theme="1"/>
        <rFont val="Times New Roman"/>
        <family val="1"/>
        <charset val="204"/>
      </rPr>
      <t>Обустройство «Сквер Памяти» по адресу: Томская область, Первомайский район, с.Первомайское</t>
    </r>
  </si>
  <si>
    <r>
      <t xml:space="preserve">Мероприятие 3.
</t>
    </r>
    <r>
      <rPr>
        <sz val="8"/>
        <color theme="1"/>
        <rFont val="Times New Roman"/>
        <family val="1"/>
        <charset val="204"/>
      </rPr>
      <t>Обустройство «Арбата» по адресу: Томская область, Первомайский район, с.Первомайское, ул. Коммунистическая</t>
    </r>
  </si>
  <si>
    <r>
      <t xml:space="preserve">Мероприятие 5.
</t>
    </r>
    <r>
      <rPr>
        <sz val="8"/>
        <color theme="1"/>
        <rFont val="Times New Roman"/>
        <family val="1"/>
        <charset val="204"/>
      </rPr>
      <t>Обустройство пешеходных дорожек общего пользования с. Первомайское, Томской области в границах улиц: ул.Ленинская, ул.Советская, пер.Кузнечный, пер.Первомайский.</t>
    </r>
  </si>
  <si>
    <t>Ввод в действие распределительных газовых сетей, км</t>
  </si>
  <si>
    <t>Газоснабжение с. Первомайского Первомайского района Томской области</t>
  </si>
  <si>
    <t>Улучшение жилищных условий граждан Российской Федерации, проживающих на сельских территориях</t>
  </si>
  <si>
    <r>
      <t xml:space="preserve">Мероприятие 1.
</t>
    </r>
    <r>
      <rPr>
        <sz val="8"/>
        <color theme="1"/>
        <rFont val="Times New Roman"/>
        <family val="1"/>
        <charset val="204"/>
      </rPr>
      <t>Улучшение жилищных условий граждан Российской Федерации, проживающих на сельских территориях</t>
    </r>
  </si>
  <si>
    <t>Отсутствие газа в газопроводах среднего и низкого давление</t>
  </si>
  <si>
    <t>Дополнительное финансирование на мероприятие</t>
  </si>
  <si>
    <t>кв.м. жилья приобретены свыше нормы за счет собственных</t>
  </si>
  <si>
    <r>
      <t xml:space="preserve">Мероприятие 6.
</t>
    </r>
    <r>
      <rPr>
        <sz val="8"/>
        <color theme="1"/>
        <rFont val="Times New Roman"/>
        <family val="1"/>
        <charset val="204"/>
      </rPr>
      <t>Обустройство  стадиона и ограждения  по адресу: Томская область, Первомайский район, с.Ежи, ул.Школьная, ул.Дорожная.</t>
    </r>
  </si>
  <si>
    <r>
      <t xml:space="preserve">Мероприятие 1.2.
</t>
    </r>
    <r>
      <rPr>
        <sz val="8"/>
        <color theme="1"/>
        <rFont val="Times New Roman"/>
        <family val="1"/>
        <charset val="204"/>
      </rPr>
      <t>Мероприятие 3. 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</si>
  <si>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</si>
  <si>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Обустройство  стадиона и ограждения  по адресу: Томская область, Первомайский район, с.Ежи, ул.Школьная, ул.Дорожная.</t>
  </si>
  <si>
    <t>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</t>
  </si>
  <si>
    <t xml:space="preserve">Сохранение доли сельского населения 
в общей численности населения Томской области, %
</t>
  </si>
  <si>
    <t>Обустройство стадиона и ограждения по адресу: Томская область, Первомайский район,  с. Ежи, ул. Школьная, ул. Дорожная.</t>
  </si>
  <si>
    <t>Е.Н. Жирнова</t>
  </si>
  <si>
    <t>отсутствие финансирования</t>
  </si>
  <si>
    <r>
      <t xml:space="preserve">Мероприятие 2. 
</t>
    </r>
    <r>
      <rPr>
        <sz val="8"/>
        <color theme="1"/>
        <rFont val="Times New Roman"/>
        <family val="1"/>
        <charset val="204"/>
      </rPr>
      <t>Сеть газопотребления мкр.Зелёный с. Первомайское Первомайского района Томской области</t>
    </r>
  </si>
  <si>
    <t>Сеть газопотребления мкр.Зелёный с. Первомайское Первомайского района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</si>
</sst>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NumberFormat="1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/>
    <xf numFmtId="49" fontId="1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0" fillId="6" borderId="2" xfId="0" applyFont="1" applyFill="1" applyBorder="1" applyAlignment="1">
      <alignment horizontal="left" vertical="center" wrapText="1"/>
    </xf>
    <xf numFmtId="0" fontId="10" fillId="6" borderId="5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view="pageLayout" zoomScaleNormal="100" workbookViewId="0">
      <selection activeCell="C21" sqref="C21"/>
    </sheetView>
  </sheetViews>
  <sheetFormatPr defaultColWidth="9.140625" defaultRowHeight="15" x14ac:dyDescent="0.25"/>
  <cols>
    <col min="1" max="1" width="3.7109375" style="4" customWidth="1"/>
    <col min="2" max="2" width="23.28515625" customWidth="1"/>
    <col min="3" max="12" width="9.28515625" customWidth="1"/>
    <col min="1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3" t="s">
        <v>12</v>
      </c>
      <c r="F2" s="23">
        <v>3</v>
      </c>
      <c r="G2" s="24" t="s">
        <v>13</v>
      </c>
      <c r="H2" s="23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1" t="s">
        <v>20</v>
      </c>
      <c r="D11" s="61" t="s">
        <v>7</v>
      </c>
      <c r="E11" s="61" t="s">
        <v>20</v>
      </c>
      <c r="F11" s="61" t="s">
        <v>7</v>
      </c>
      <c r="G11" s="61" t="s">
        <v>20</v>
      </c>
      <c r="H11" s="61" t="s">
        <v>7</v>
      </c>
      <c r="I11" s="61" t="s">
        <v>20</v>
      </c>
      <c r="J11" s="61" t="s">
        <v>7</v>
      </c>
      <c r="K11" s="61" t="s">
        <v>21</v>
      </c>
      <c r="L11" s="61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48.75" customHeight="1" x14ac:dyDescent="0.25">
      <c r="A13" s="5">
        <v>1</v>
      </c>
      <c r="B13" s="70" t="s">
        <v>83</v>
      </c>
      <c r="C13" s="5">
        <v>478.9</v>
      </c>
      <c r="D13" s="5">
        <v>0</v>
      </c>
      <c r="E13" s="5">
        <v>1096.5999999999999</v>
      </c>
      <c r="F13" s="5">
        <v>0</v>
      </c>
      <c r="G13" s="5">
        <v>121.2</v>
      </c>
      <c r="H13" s="5">
        <v>0</v>
      </c>
      <c r="I13" s="5">
        <v>727</v>
      </c>
      <c r="J13" s="5">
        <v>0</v>
      </c>
      <c r="K13" s="78">
        <f>C13+E13+G13+I13</f>
        <v>2423.6999999999998</v>
      </c>
      <c r="L13" s="78">
        <f>D13+F13+H13+J13</f>
        <v>0</v>
      </c>
      <c r="M13" s="5"/>
      <c r="N13" s="5"/>
      <c r="O13" s="1"/>
    </row>
    <row r="14" spans="1:15" ht="48" x14ac:dyDescent="0.25">
      <c r="A14" s="5">
        <v>2</v>
      </c>
      <c r="B14" s="70" t="s">
        <v>82</v>
      </c>
      <c r="C14" s="5">
        <v>39894.1</v>
      </c>
      <c r="D14" s="5">
        <v>0</v>
      </c>
      <c r="E14" s="5">
        <v>8171.1</v>
      </c>
      <c r="F14" s="5">
        <v>0</v>
      </c>
      <c r="G14" s="5">
        <v>429.46</v>
      </c>
      <c r="H14" s="5">
        <v>0</v>
      </c>
      <c r="I14" s="5">
        <v>0</v>
      </c>
      <c r="J14" s="5">
        <v>0</v>
      </c>
      <c r="K14" s="78">
        <f t="shared" ref="K14:L17" si="0">C14+E14+G14+I14</f>
        <v>48494.659999999996</v>
      </c>
      <c r="L14" s="78">
        <f t="shared" si="0"/>
        <v>0</v>
      </c>
      <c r="M14" s="5"/>
      <c r="N14" s="5"/>
      <c r="O14" s="1"/>
    </row>
    <row r="15" spans="1:15" ht="60.75" customHeight="1" x14ac:dyDescent="0.25">
      <c r="A15" s="5">
        <v>3</v>
      </c>
      <c r="B15" s="70" t="s">
        <v>91</v>
      </c>
      <c r="C15" s="5">
        <v>1940</v>
      </c>
      <c r="D15" s="5">
        <v>0</v>
      </c>
      <c r="E15" s="5">
        <v>60</v>
      </c>
      <c r="F15" s="5">
        <v>0</v>
      </c>
      <c r="G15" s="5">
        <v>285.7</v>
      </c>
      <c r="H15" s="5">
        <v>0</v>
      </c>
      <c r="I15" s="5">
        <v>571.4</v>
      </c>
      <c r="J15" s="5">
        <v>0</v>
      </c>
      <c r="K15" s="78">
        <f t="shared" si="0"/>
        <v>2857.1</v>
      </c>
      <c r="L15" s="78">
        <f t="shared" si="0"/>
        <v>0</v>
      </c>
      <c r="M15" s="5"/>
      <c r="N15" s="5"/>
      <c r="O15" s="1"/>
    </row>
    <row r="16" spans="1:15" ht="99" customHeight="1" x14ac:dyDescent="0.25">
      <c r="A16" s="5">
        <v>4</v>
      </c>
      <c r="B16" s="70" t="s">
        <v>98</v>
      </c>
      <c r="C16" s="5">
        <v>0</v>
      </c>
      <c r="D16" s="5">
        <v>0</v>
      </c>
      <c r="E16" s="5">
        <v>3204.2</v>
      </c>
      <c r="F16" s="5">
        <v>0</v>
      </c>
      <c r="G16" s="5">
        <v>53</v>
      </c>
      <c r="H16" s="5">
        <v>0</v>
      </c>
      <c r="I16" s="5">
        <v>0</v>
      </c>
      <c r="J16" s="5">
        <v>0</v>
      </c>
      <c r="K16" s="78">
        <f t="shared" si="0"/>
        <v>3257.2</v>
      </c>
      <c r="L16" s="78">
        <f t="shared" si="0"/>
        <v>0</v>
      </c>
      <c r="M16" s="5"/>
      <c r="N16" s="5"/>
      <c r="O16" s="1"/>
    </row>
    <row r="17" spans="1:15" ht="96" x14ac:dyDescent="0.25">
      <c r="A17" s="5">
        <v>5</v>
      </c>
      <c r="B17" s="70" t="s">
        <v>92</v>
      </c>
      <c r="C17" s="5">
        <v>9897</v>
      </c>
      <c r="D17" s="5">
        <v>0</v>
      </c>
      <c r="E17" s="5">
        <v>306.10000000000002</v>
      </c>
      <c r="F17" s="5">
        <v>0</v>
      </c>
      <c r="G17" s="5">
        <v>1407.27</v>
      </c>
      <c r="H17" s="5">
        <v>0</v>
      </c>
      <c r="I17" s="5">
        <v>3323.8</v>
      </c>
      <c r="J17" s="5">
        <v>0</v>
      </c>
      <c r="K17" s="78">
        <f t="shared" si="0"/>
        <v>14934.170000000002</v>
      </c>
      <c r="L17" s="78">
        <f t="shared" si="0"/>
        <v>0</v>
      </c>
      <c r="M17" s="5"/>
      <c r="N17" s="5"/>
      <c r="O17" s="1"/>
    </row>
    <row r="18" spans="1:15" x14ac:dyDescent="0.25">
      <c r="A18" s="11"/>
      <c r="B18" s="22" t="s">
        <v>18</v>
      </c>
      <c r="C18" s="22">
        <f t="shared" ref="C18:J18" si="1">SUM(C13:C17)</f>
        <v>52210</v>
      </c>
      <c r="D18" s="22">
        <f t="shared" si="1"/>
        <v>0</v>
      </c>
      <c r="E18" s="22">
        <f t="shared" si="1"/>
        <v>12838.000000000002</v>
      </c>
      <c r="F18" s="22">
        <f t="shared" si="1"/>
        <v>0</v>
      </c>
      <c r="G18" s="22">
        <f t="shared" si="1"/>
        <v>2296.63</v>
      </c>
      <c r="H18" s="22">
        <f t="shared" si="1"/>
        <v>0</v>
      </c>
      <c r="I18" s="22">
        <f t="shared" si="1"/>
        <v>4622.2000000000007</v>
      </c>
      <c r="J18" s="22">
        <f t="shared" si="1"/>
        <v>0</v>
      </c>
      <c r="K18" s="22">
        <f>K13+K14+K15+K17+K16</f>
        <v>71966.829999999987</v>
      </c>
      <c r="L18" s="22">
        <f>L13+L14+L15+L17+L16</f>
        <v>0</v>
      </c>
      <c r="M18" s="15"/>
      <c r="N18" s="15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8"/>
      <c r="E21" s="83" t="s">
        <v>61</v>
      </c>
      <c r="F21" s="83"/>
      <c r="G21" s="83"/>
      <c r="H21" s="83"/>
      <c r="I21" s="83"/>
      <c r="J21" s="83"/>
      <c r="K21" s="27"/>
      <c r="L21" s="29" t="s">
        <v>48</v>
      </c>
      <c r="M21" s="71" t="s">
        <v>95</v>
      </c>
      <c r="N21" s="28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1.7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5" ht="21.75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</sheetData>
  <mergeCells count="19">
    <mergeCell ref="E21:J21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57291666666666663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Layout" topLeftCell="A16" zoomScaleNormal="100" workbookViewId="0">
      <selection activeCell="L21" sqref="L2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3" t="s">
        <v>12</v>
      </c>
      <c r="F2" s="23">
        <v>6</v>
      </c>
      <c r="G2" s="24" t="s">
        <v>23</v>
      </c>
      <c r="H2" s="23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1" t="s">
        <v>20</v>
      </c>
      <c r="D11" s="61" t="s">
        <v>7</v>
      </c>
      <c r="E11" s="61" t="s">
        <v>20</v>
      </c>
      <c r="F11" s="61" t="s">
        <v>7</v>
      </c>
      <c r="G11" s="61" t="s">
        <v>20</v>
      </c>
      <c r="H11" s="61" t="s">
        <v>7</v>
      </c>
      <c r="I11" s="61" t="s">
        <v>20</v>
      </c>
      <c r="J11" s="61" t="s">
        <v>7</v>
      </c>
      <c r="K11" s="61" t="s">
        <v>21</v>
      </c>
      <c r="L11" s="61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0" t="s">
        <v>83</v>
      </c>
      <c r="C13" s="5">
        <v>478.9</v>
      </c>
      <c r="D13" s="5">
        <v>0</v>
      </c>
      <c r="E13" s="5">
        <v>1096.5999999999999</v>
      </c>
      <c r="F13" s="5">
        <v>0</v>
      </c>
      <c r="G13" s="5">
        <v>121.2</v>
      </c>
      <c r="H13" s="5">
        <v>0</v>
      </c>
      <c r="I13" s="5">
        <v>727</v>
      </c>
      <c r="J13" s="5">
        <v>0</v>
      </c>
      <c r="K13" s="78">
        <f>C13+E13+G13+I13</f>
        <v>2423.6999999999998</v>
      </c>
      <c r="L13" s="78">
        <f>D13+F13+H13+J13</f>
        <v>0</v>
      </c>
      <c r="M13" s="5"/>
      <c r="N13" s="5"/>
      <c r="O13" s="1"/>
    </row>
    <row r="14" spans="1:15" ht="48" x14ac:dyDescent="0.25">
      <c r="A14" s="5">
        <v>2</v>
      </c>
      <c r="B14" s="70" t="s">
        <v>82</v>
      </c>
      <c r="C14" s="5">
        <v>39894.1</v>
      </c>
      <c r="D14" s="5">
        <v>0</v>
      </c>
      <c r="E14" s="5">
        <v>8171.1</v>
      </c>
      <c r="F14" s="5">
        <v>0</v>
      </c>
      <c r="G14" s="5">
        <v>429.46</v>
      </c>
      <c r="H14" s="5">
        <v>0</v>
      </c>
      <c r="I14" s="5">
        <v>0</v>
      </c>
      <c r="J14" s="5">
        <v>0</v>
      </c>
      <c r="K14" s="78">
        <f t="shared" ref="K14:L17" si="0">C14+E14+G14+I14</f>
        <v>48494.659999999996</v>
      </c>
      <c r="L14" s="78">
        <f t="shared" si="0"/>
        <v>0</v>
      </c>
      <c r="M14" s="5"/>
      <c r="N14" s="5"/>
      <c r="O14" s="1"/>
    </row>
    <row r="15" spans="1:15" ht="57" customHeight="1" x14ac:dyDescent="0.25">
      <c r="A15" s="5">
        <v>3</v>
      </c>
      <c r="B15" s="70" t="s">
        <v>91</v>
      </c>
      <c r="C15" s="5">
        <v>1940</v>
      </c>
      <c r="D15" s="5">
        <v>0</v>
      </c>
      <c r="E15" s="5">
        <v>60</v>
      </c>
      <c r="F15" s="5">
        <v>0</v>
      </c>
      <c r="G15" s="5">
        <v>285.7</v>
      </c>
      <c r="H15" s="5">
        <v>0</v>
      </c>
      <c r="I15" s="5">
        <v>571.4</v>
      </c>
      <c r="J15" s="5">
        <v>0</v>
      </c>
      <c r="K15" s="78">
        <f t="shared" si="0"/>
        <v>2857.1</v>
      </c>
      <c r="L15" s="78">
        <f t="shared" si="0"/>
        <v>0</v>
      </c>
      <c r="M15" s="5"/>
      <c r="N15" s="5"/>
      <c r="O15" s="1"/>
    </row>
    <row r="16" spans="1:15" ht="60" x14ac:dyDescent="0.25">
      <c r="A16" s="5">
        <v>4</v>
      </c>
      <c r="B16" s="70" t="s">
        <v>98</v>
      </c>
      <c r="C16" s="5">
        <v>0</v>
      </c>
      <c r="D16" s="5">
        <v>0</v>
      </c>
      <c r="E16" s="5">
        <v>3204.2</v>
      </c>
      <c r="F16" s="5">
        <v>0</v>
      </c>
      <c r="G16" s="5">
        <v>53</v>
      </c>
      <c r="H16" s="5">
        <v>0</v>
      </c>
      <c r="I16" s="5">
        <v>0</v>
      </c>
      <c r="J16" s="5">
        <v>0</v>
      </c>
      <c r="K16" s="78">
        <f t="shared" si="0"/>
        <v>3257.2</v>
      </c>
      <c r="L16" s="78">
        <f t="shared" si="0"/>
        <v>0</v>
      </c>
      <c r="M16" s="5"/>
      <c r="N16" s="5"/>
      <c r="O16" s="1"/>
    </row>
    <row r="17" spans="1:15" ht="120" x14ac:dyDescent="0.25">
      <c r="A17" s="5">
        <v>5</v>
      </c>
      <c r="B17" s="70" t="s">
        <v>92</v>
      </c>
      <c r="C17" s="5">
        <v>9897</v>
      </c>
      <c r="D17" s="5">
        <v>0</v>
      </c>
      <c r="E17" s="5">
        <v>306.10000000000002</v>
      </c>
      <c r="F17" s="5">
        <v>0</v>
      </c>
      <c r="G17" s="5">
        <v>1407.27</v>
      </c>
      <c r="H17" s="5">
        <v>0</v>
      </c>
      <c r="I17" s="5">
        <v>3323.8</v>
      </c>
      <c r="J17" s="5">
        <v>0</v>
      </c>
      <c r="K17" s="78">
        <f t="shared" si="0"/>
        <v>14934.170000000002</v>
      </c>
      <c r="L17" s="78">
        <f t="shared" si="0"/>
        <v>0</v>
      </c>
      <c r="M17" s="5"/>
      <c r="N17" s="5"/>
      <c r="O17" s="1"/>
    </row>
    <row r="18" spans="1:15" x14ac:dyDescent="0.25">
      <c r="A18" s="11"/>
      <c r="B18" s="22" t="s">
        <v>18</v>
      </c>
      <c r="C18" s="22">
        <f t="shared" ref="C18:J18" si="1">SUM(C13:C17)</f>
        <v>52210</v>
      </c>
      <c r="D18" s="22">
        <f t="shared" si="1"/>
        <v>0</v>
      </c>
      <c r="E18" s="22">
        <f t="shared" si="1"/>
        <v>12838.000000000002</v>
      </c>
      <c r="F18" s="22">
        <f t="shared" si="1"/>
        <v>0</v>
      </c>
      <c r="G18" s="22">
        <f t="shared" si="1"/>
        <v>2296.63</v>
      </c>
      <c r="H18" s="22">
        <f t="shared" si="1"/>
        <v>0</v>
      </c>
      <c r="I18" s="22">
        <f t="shared" si="1"/>
        <v>4622.2000000000007</v>
      </c>
      <c r="J18" s="22">
        <f t="shared" si="1"/>
        <v>0</v>
      </c>
      <c r="K18" s="22">
        <f>K13+K14+K15+K17+K16</f>
        <v>71966.829999999987</v>
      </c>
      <c r="L18" s="22">
        <f>L13+L14+L15+L17+L16</f>
        <v>0</v>
      </c>
      <c r="M18" s="15"/>
      <c r="N18" s="15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8"/>
      <c r="E21" s="83" t="str">
        <f>'1 квартал'!E21:J21</f>
        <v>Ведущий специалист по целевым программам</v>
      </c>
      <c r="F21" s="87"/>
      <c r="G21" s="87"/>
      <c r="H21" s="87"/>
      <c r="I21" s="87"/>
      <c r="J21" s="87"/>
      <c r="K21" s="27"/>
      <c r="L21" s="29" t="s">
        <v>48</v>
      </c>
      <c r="M21" s="71" t="str">
        <f>'1 квартал'!M21</f>
        <v>Е.Н. Жирнова</v>
      </c>
      <c r="N21" s="28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1.7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5" ht="21.75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</sheetData>
  <mergeCells count="19">
    <mergeCell ref="E21:J21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Layout" topLeftCell="A12" zoomScaleNormal="100" workbookViewId="0">
      <selection activeCell="C13" sqref="C13:J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63" t="s">
        <v>12</v>
      </c>
      <c r="F2" s="23">
        <v>9</v>
      </c>
      <c r="G2" s="24" t="s">
        <v>23</v>
      </c>
      <c r="H2" s="23">
        <v>2020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61" t="s">
        <v>20</v>
      </c>
      <c r="D11" s="61" t="s">
        <v>7</v>
      </c>
      <c r="E11" s="61" t="s">
        <v>20</v>
      </c>
      <c r="F11" s="61" t="s">
        <v>7</v>
      </c>
      <c r="G11" s="61" t="s">
        <v>20</v>
      </c>
      <c r="H11" s="61" t="s">
        <v>7</v>
      </c>
      <c r="I11" s="61" t="s">
        <v>20</v>
      </c>
      <c r="J11" s="61" t="s">
        <v>7</v>
      </c>
      <c r="K11" s="61" t="s">
        <v>21</v>
      </c>
      <c r="L11" s="61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0" t="s">
        <v>83</v>
      </c>
      <c r="C13" s="5">
        <v>478.9</v>
      </c>
      <c r="D13" s="5">
        <v>0</v>
      </c>
      <c r="E13" s="5">
        <v>1096.5999999999999</v>
      </c>
      <c r="F13" s="5">
        <v>0</v>
      </c>
      <c r="G13" s="5">
        <v>121.2</v>
      </c>
      <c r="H13" s="5">
        <v>0</v>
      </c>
      <c r="I13" s="5">
        <v>727</v>
      </c>
      <c r="J13" s="5">
        <v>0</v>
      </c>
      <c r="K13" s="78">
        <f>C13+E13+G13+I13</f>
        <v>2423.6999999999998</v>
      </c>
      <c r="L13" s="78">
        <f>D13+F13+H13+J13</f>
        <v>0</v>
      </c>
      <c r="M13" s="5"/>
      <c r="N13" s="5"/>
      <c r="O13" s="1"/>
    </row>
    <row r="14" spans="1:15" ht="48" x14ac:dyDescent="0.25">
      <c r="A14" s="5">
        <v>2</v>
      </c>
      <c r="B14" s="70" t="s">
        <v>82</v>
      </c>
      <c r="C14" s="5">
        <v>39894.1</v>
      </c>
      <c r="D14" s="5">
        <v>0</v>
      </c>
      <c r="E14" s="5">
        <v>8171.1</v>
      </c>
      <c r="F14" s="5">
        <v>0</v>
      </c>
      <c r="G14" s="5">
        <v>429.46</v>
      </c>
      <c r="H14" s="5">
        <v>0</v>
      </c>
      <c r="I14" s="5">
        <v>0</v>
      </c>
      <c r="J14" s="5">
        <v>0</v>
      </c>
      <c r="K14" s="78">
        <f t="shared" ref="K14:L17" si="0">C14+E14+G14+I14</f>
        <v>48494.659999999996</v>
      </c>
      <c r="L14" s="78">
        <f t="shared" si="0"/>
        <v>0</v>
      </c>
      <c r="M14" s="5"/>
      <c r="N14" s="5"/>
      <c r="O14" s="1"/>
    </row>
    <row r="15" spans="1:15" ht="57" customHeight="1" x14ac:dyDescent="0.25">
      <c r="A15" s="5">
        <v>3</v>
      </c>
      <c r="B15" s="70" t="s">
        <v>91</v>
      </c>
      <c r="C15" s="5">
        <v>1940</v>
      </c>
      <c r="D15" s="5">
        <v>0</v>
      </c>
      <c r="E15" s="5">
        <v>60</v>
      </c>
      <c r="F15" s="5">
        <v>0</v>
      </c>
      <c r="G15" s="5">
        <v>285.7</v>
      </c>
      <c r="H15" s="5">
        <v>0</v>
      </c>
      <c r="I15" s="5">
        <v>571.4</v>
      </c>
      <c r="J15" s="5">
        <v>0</v>
      </c>
      <c r="K15" s="78">
        <f t="shared" si="0"/>
        <v>2857.1</v>
      </c>
      <c r="L15" s="78">
        <f t="shared" si="0"/>
        <v>0</v>
      </c>
      <c r="M15" s="5"/>
      <c r="N15" s="5"/>
      <c r="O15" s="1"/>
    </row>
    <row r="16" spans="1:15" ht="60" x14ac:dyDescent="0.25">
      <c r="A16" s="5">
        <v>4</v>
      </c>
      <c r="B16" s="70" t="s">
        <v>98</v>
      </c>
      <c r="C16" s="5">
        <v>0</v>
      </c>
      <c r="D16" s="5">
        <v>0</v>
      </c>
      <c r="E16" s="5">
        <v>3204.2</v>
      </c>
      <c r="F16" s="5">
        <v>0</v>
      </c>
      <c r="G16" s="5">
        <v>53</v>
      </c>
      <c r="H16" s="5">
        <v>0</v>
      </c>
      <c r="I16" s="5">
        <v>0</v>
      </c>
      <c r="J16" s="5">
        <v>0</v>
      </c>
      <c r="K16" s="78">
        <f t="shared" si="0"/>
        <v>3257.2</v>
      </c>
      <c r="L16" s="78">
        <f t="shared" si="0"/>
        <v>0</v>
      </c>
      <c r="M16" s="5"/>
      <c r="N16" s="5"/>
      <c r="O16" s="1"/>
    </row>
    <row r="17" spans="1:15" ht="120" x14ac:dyDescent="0.25">
      <c r="A17" s="5">
        <v>5</v>
      </c>
      <c r="B17" s="70" t="s">
        <v>92</v>
      </c>
      <c r="C17" s="5">
        <v>9897</v>
      </c>
      <c r="D17" s="5">
        <v>0</v>
      </c>
      <c r="E17" s="5">
        <v>306.10000000000002</v>
      </c>
      <c r="F17" s="5">
        <v>0</v>
      </c>
      <c r="G17" s="5">
        <v>1407.27</v>
      </c>
      <c r="H17" s="5">
        <v>0</v>
      </c>
      <c r="I17" s="5">
        <v>3323.8</v>
      </c>
      <c r="J17" s="5">
        <v>0</v>
      </c>
      <c r="K17" s="78">
        <f t="shared" si="0"/>
        <v>14934.170000000002</v>
      </c>
      <c r="L17" s="78">
        <f t="shared" si="0"/>
        <v>0</v>
      </c>
      <c r="M17" s="5"/>
      <c r="N17" s="5"/>
      <c r="O17" s="1"/>
    </row>
    <row r="18" spans="1:15" x14ac:dyDescent="0.25">
      <c r="A18" s="11"/>
      <c r="B18" s="22" t="s">
        <v>18</v>
      </c>
      <c r="C18" s="22">
        <f t="shared" ref="C18:J18" si="1">SUM(C13:C17)</f>
        <v>52210</v>
      </c>
      <c r="D18" s="22">
        <f t="shared" si="1"/>
        <v>0</v>
      </c>
      <c r="E18" s="22">
        <f t="shared" si="1"/>
        <v>12838.000000000002</v>
      </c>
      <c r="F18" s="22">
        <f t="shared" si="1"/>
        <v>0</v>
      </c>
      <c r="G18" s="22">
        <f t="shared" si="1"/>
        <v>2296.63</v>
      </c>
      <c r="H18" s="22">
        <f t="shared" si="1"/>
        <v>0</v>
      </c>
      <c r="I18" s="22">
        <f t="shared" si="1"/>
        <v>4622.2000000000007</v>
      </c>
      <c r="J18" s="22">
        <f t="shared" si="1"/>
        <v>0</v>
      </c>
      <c r="K18" s="22">
        <f>K13+K14+K15+K17+K16</f>
        <v>71966.829999999987</v>
      </c>
      <c r="L18" s="22">
        <f>L13+L14+L15+L17+L16</f>
        <v>0</v>
      </c>
      <c r="M18" s="15"/>
      <c r="N18" s="15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8"/>
      <c r="E21" s="83" t="str">
        <f>'1 квартал'!E21:J21</f>
        <v>Ведущий специалист по целевым программам</v>
      </c>
      <c r="F21" s="87"/>
      <c r="G21" s="87"/>
      <c r="H21" s="87"/>
      <c r="I21" s="87"/>
      <c r="J21" s="87"/>
      <c r="K21" s="27"/>
      <c r="L21" s="29" t="s">
        <v>48</v>
      </c>
      <c r="M21" s="71" t="str">
        <f>'1 квартал'!M21</f>
        <v>Е.Н. Жирнова</v>
      </c>
      <c r="N21" s="28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1.7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</row>
    <row r="24" spans="1:15" ht="21.75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</sheetData>
  <mergeCells count="19">
    <mergeCell ref="E21:J21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Layout" topLeftCell="A13" zoomScaleNormal="100" workbookViewId="0">
      <selection activeCell="C13" sqref="C13:J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1"/>
    </row>
    <row r="2" spans="1:15" x14ac:dyDescent="0.25">
      <c r="A2" s="24"/>
      <c r="B2" s="2"/>
      <c r="C2" s="2"/>
      <c r="D2" s="2"/>
      <c r="E2" s="51" t="s">
        <v>12</v>
      </c>
      <c r="F2" s="23">
        <v>12</v>
      </c>
      <c r="G2" s="24" t="s">
        <v>23</v>
      </c>
      <c r="H2" s="23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81" t="s">
        <v>15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1"/>
    </row>
    <row r="4" spans="1:15" x14ac:dyDescent="0.25">
      <c r="A4" s="82" t="s">
        <v>65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1"/>
    </row>
    <row r="5" spans="1:15" ht="8.25" customHeight="1" x14ac:dyDescent="0.25">
      <c r="A5" s="79" t="s">
        <v>16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"/>
    </row>
    <row r="6" spans="1:15" x14ac:dyDescent="0.25">
      <c r="A6" s="82" t="s">
        <v>19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79" t="s">
        <v>17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"/>
    </row>
    <row r="8" spans="1:15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"/>
    </row>
    <row r="9" spans="1:15" s="4" customFormat="1" ht="27.75" customHeight="1" x14ac:dyDescent="0.25">
      <c r="A9" s="85" t="s">
        <v>1</v>
      </c>
      <c r="B9" s="85" t="s">
        <v>2</v>
      </c>
      <c r="C9" s="85" t="s">
        <v>22</v>
      </c>
      <c r="D9" s="85"/>
      <c r="E9" s="85"/>
      <c r="F9" s="85"/>
      <c r="G9" s="85"/>
      <c r="H9" s="85"/>
      <c r="I9" s="85"/>
      <c r="J9" s="85"/>
      <c r="K9" s="85"/>
      <c r="L9" s="85"/>
      <c r="M9" s="85" t="s">
        <v>4</v>
      </c>
      <c r="N9" s="85" t="s">
        <v>5</v>
      </c>
      <c r="O9" s="3"/>
    </row>
    <row r="10" spans="1:15" s="4" customFormat="1" ht="30" customHeight="1" x14ac:dyDescent="0.25">
      <c r="A10" s="85"/>
      <c r="B10" s="85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5" t="s">
        <v>10</v>
      </c>
      <c r="J10" s="85"/>
      <c r="K10" s="85" t="s">
        <v>11</v>
      </c>
      <c r="L10" s="85"/>
      <c r="M10" s="85"/>
      <c r="N10" s="85"/>
      <c r="O10" s="3"/>
    </row>
    <row r="11" spans="1:15" ht="72" x14ac:dyDescent="0.25">
      <c r="A11" s="85"/>
      <c r="B11" s="85"/>
      <c r="C11" s="50" t="s">
        <v>20</v>
      </c>
      <c r="D11" s="50" t="s">
        <v>7</v>
      </c>
      <c r="E11" s="50" t="s">
        <v>20</v>
      </c>
      <c r="F11" s="50" t="s">
        <v>7</v>
      </c>
      <c r="G11" s="50" t="s">
        <v>20</v>
      </c>
      <c r="H11" s="50" t="s">
        <v>7</v>
      </c>
      <c r="I11" s="50" t="s">
        <v>20</v>
      </c>
      <c r="J11" s="50" t="s">
        <v>7</v>
      </c>
      <c r="K11" s="50" t="s">
        <v>21</v>
      </c>
      <c r="L11" s="50" t="s">
        <v>6</v>
      </c>
      <c r="M11" s="85"/>
      <c r="N11" s="85"/>
      <c r="O11" s="1"/>
    </row>
    <row r="12" spans="1:1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1"/>
    </row>
    <row r="13" spans="1:15" ht="60" x14ac:dyDescent="0.25">
      <c r="A13" s="5">
        <v>1</v>
      </c>
      <c r="B13" s="70" t="s">
        <v>83</v>
      </c>
      <c r="C13" s="5">
        <v>478.9</v>
      </c>
      <c r="D13" s="5">
        <v>478.9</v>
      </c>
      <c r="E13" s="5">
        <v>1096.5999999999999</v>
      </c>
      <c r="F13" s="5">
        <v>1096.5999999999999</v>
      </c>
      <c r="G13" s="5">
        <v>121.2</v>
      </c>
      <c r="H13" s="5">
        <v>121.2</v>
      </c>
      <c r="I13" s="5">
        <v>727</v>
      </c>
      <c r="J13" s="5">
        <v>727</v>
      </c>
      <c r="K13" s="61">
        <f>C13+E13+G13+I13</f>
        <v>2423.6999999999998</v>
      </c>
      <c r="L13" s="61">
        <f>D13+F13+H13+J13</f>
        <v>2423.6999999999998</v>
      </c>
      <c r="M13" s="5"/>
      <c r="N13" s="5"/>
      <c r="O13" s="1"/>
    </row>
    <row r="14" spans="1:15" ht="48" x14ac:dyDescent="0.25">
      <c r="A14" s="5">
        <v>2</v>
      </c>
      <c r="B14" s="70" t="s">
        <v>82</v>
      </c>
      <c r="C14" s="5">
        <v>39894.1</v>
      </c>
      <c r="D14" s="5">
        <v>39894.1</v>
      </c>
      <c r="E14" s="5">
        <v>8171.1</v>
      </c>
      <c r="F14" s="5">
        <v>8171.1</v>
      </c>
      <c r="G14" s="5">
        <v>429.46</v>
      </c>
      <c r="H14" s="5">
        <v>429.46</v>
      </c>
      <c r="I14" s="5">
        <v>0</v>
      </c>
      <c r="J14" s="5">
        <v>0</v>
      </c>
      <c r="K14" s="61">
        <f t="shared" ref="K14:K17" si="0">C14+E14+G14+I14</f>
        <v>48494.659999999996</v>
      </c>
      <c r="L14" s="61">
        <f t="shared" ref="L14:L17" si="1">D14+F14+H14+J14</f>
        <v>48494.659999999996</v>
      </c>
      <c r="M14" s="5"/>
      <c r="N14" s="5"/>
      <c r="O14" s="1"/>
    </row>
    <row r="15" spans="1:15" ht="81" customHeight="1" x14ac:dyDescent="0.25">
      <c r="A15" s="5">
        <v>3</v>
      </c>
      <c r="B15" s="70" t="s">
        <v>91</v>
      </c>
      <c r="C15" s="5">
        <v>1940</v>
      </c>
      <c r="D15" s="5">
        <v>1940</v>
      </c>
      <c r="E15" s="5">
        <v>60</v>
      </c>
      <c r="F15" s="5">
        <v>60</v>
      </c>
      <c r="G15" s="5">
        <v>285.7</v>
      </c>
      <c r="H15" s="5">
        <v>285.7</v>
      </c>
      <c r="I15" s="5">
        <v>571.4</v>
      </c>
      <c r="J15" s="5">
        <v>571.4</v>
      </c>
      <c r="K15" s="61">
        <f t="shared" si="0"/>
        <v>2857.1</v>
      </c>
      <c r="L15" s="61">
        <f t="shared" si="1"/>
        <v>2857.1</v>
      </c>
      <c r="M15" s="5"/>
      <c r="N15" s="5"/>
      <c r="O15" s="1"/>
    </row>
    <row r="16" spans="1:15" ht="81" customHeight="1" x14ac:dyDescent="0.25">
      <c r="A16" s="5">
        <v>4</v>
      </c>
      <c r="B16" s="70" t="s">
        <v>98</v>
      </c>
      <c r="C16" s="5">
        <v>0</v>
      </c>
      <c r="D16" s="5">
        <v>0</v>
      </c>
      <c r="E16" s="5">
        <v>3204.2</v>
      </c>
      <c r="F16" s="5">
        <v>0</v>
      </c>
      <c r="G16" s="5">
        <v>53</v>
      </c>
      <c r="H16" s="5">
        <v>0</v>
      </c>
      <c r="I16" s="5">
        <v>0</v>
      </c>
      <c r="J16" s="5">
        <v>0</v>
      </c>
      <c r="K16" s="78">
        <f t="shared" ref="K16" si="2">C16+E16+G16+I16</f>
        <v>3257.2</v>
      </c>
      <c r="L16" s="78">
        <f t="shared" ref="L16" si="3">D16+F16+H16+J16</f>
        <v>0</v>
      </c>
      <c r="M16" s="5"/>
      <c r="N16" s="5"/>
      <c r="O16" s="1"/>
    </row>
    <row r="17" spans="1:15" ht="120" x14ac:dyDescent="0.25">
      <c r="A17" s="5">
        <v>5</v>
      </c>
      <c r="B17" s="70" t="s">
        <v>92</v>
      </c>
      <c r="C17" s="5">
        <v>9897</v>
      </c>
      <c r="D17" s="5">
        <v>9897</v>
      </c>
      <c r="E17" s="5">
        <v>306.10000000000002</v>
      </c>
      <c r="F17" s="5">
        <v>306.10000000000002</v>
      </c>
      <c r="G17" s="5">
        <v>1407.27</v>
      </c>
      <c r="H17" s="5">
        <v>1407.27</v>
      </c>
      <c r="I17" s="5">
        <v>3323.8</v>
      </c>
      <c r="J17" s="5">
        <v>3323.8</v>
      </c>
      <c r="K17" s="61">
        <f t="shared" si="0"/>
        <v>14934.170000000002</v>
      </c>
      <c r="L17" s="61">
        <f t="shared" si="1"/>
        <v>14934.170000000002</v>
      </c>
      <c r="M17" s="5"/>
      <c r="N17" s="5"/>
      <c r="O17" s="1"/>
    </row>
    <row r="18" spans="1:15" x14ac:dyDescent="0.25">
      <c r="A18" s="11"/>
      <c r="B18" s="22" t="s">
        <v>18</v>
      </c>
      <c r="C18" s="22">
        <f t="shared" ref="C18:J18" si="4">SUM(C13:C17)</f>
        <v>52210</v>
      </c>
      <c r="D18" s="22">
        <f t="shared" si="4"/>
        <v>52210</v>
      </c>
      <c r="E18" s="22">
        <f t="shared" si="4"/>
        <v>12838.000000000002</v>
      </c>
      <c r="F18" s="22">
        <f t="shared" si="4"/>
        <v>9633.8000000000011</v>
      </c>
      <c r="G18" s="22">
        <f t="shared" si="4"/>
        <v>2296.63</v>
      </c>
      <c r="H18" s="22">
        <f t="shared" si="4"/>
        <v>2243.63</v>
      </c>
      <c r="I18" s="22">
        <f t="shared" si="4"/>
        <v>4622.2000000000007</v>
      </c>
      <c r="J18" s="22">
        <f t="shared" si="4"/>
        <v>4622.2000000000007</v>
      </c>
      <c r="K18" s="22">
        <f>SUM(K13:K17)</f>
        <v>71966.829999999987</v>
      </c>
      <c r="L18" s="22">
        <f>L13+L14+L15+L17+L16</f>
        <v>68709.62999999999</v>
      </c>
      <c r="M18" s="15"/>
      <c r="N18" s="15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28"/>
      <c r="E22" s="83" t="str">
        <f>'1 квартал'!E21:J21</f>
        <v>Ведущий специалист по целевым программам</v>
      </c>
      <c r="F22" s="87"/>
      <c r="G22" s="87"/>
      <c r="H22" s="87"/>
      <c r="I22" s="87"/>
      <c r="J22" s="87"/>
      <c r="K22" s="27"/>
      <c r="L22" s="29" t="s">
        <v>48</v>
      </c>
      <c r="M22" s="71" t="str">
        <f>'1 квартал'!M21</f>
        <v>Е.Н. Жирнова</v>
      </c>
      <c r="N22" s="28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</row>
    <row r="25" spans="1:15" ht="21.7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</row>
  </sheetData>
  <mergeCells count="19">
    <mergeCell ref="A7:N7"/>
    <mergeCell ref="A1:N1"/>
    <mergeCell ref="A3:N3"/>
    <mergeCell ref="A4:N4"/>
    <mergeCell ref="A5:N5"/>
    <mergeCell ref="A6:N6"/>
    <mergeCell ref="E22:J22"/>
    <mergeCell ref="A24:N24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06"/>
  <sheetViews>
    <sheetView tabSelected="1" showWhiteSpace="0" view="pageLayout" zoomScaleNormal="100" workbookViewId="0">
      <selection activeCell="B39" sqref="B39:D39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0" customWidth="1"/>
    <col min="12" max="12" width="19.140625" customWidth="1"/>
    <col min="13" max="13" width="8.85546875" customWidth="1"/>
  </cols>
  <sheetData>
    <row r="1" spans="1:14" ht="37.5" customHeight="1" x14ac:dyDescent="0.25">
      <c r="K1" s="109" t="s">
        <v>38</v>
      </c>
      <c r="L1" s="109"/>
    </row>
    <row r="2" spans="1:14" ht="14.25" customHeight="1" x14ac:dyDescent="0.25">
      <c r="K2" s="19"/>
      <c r="L2" s="19" t="s">
        <v>37</v>
      </c>
    </row>
    <row r="3" spans="1:14" ht="14.25" customHeight="1" x14ac:dyDescent="0.25">
      <c r="A3" s="112" t="s">
        <v>24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"/>
    </row>
    <row r="4" spans="1:14" x14ac:dyDescent="0.25">
      <c r="A4" s="111" t="s">
        <v>15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"/>
    </row>
    <row r="5" spans="1:14" x14ac:dyDescent="0.25">
      <c r="A5" s="111" t="s">
        <v>90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"/>
    </row>
    <row r="6" spans="1:14" x14ac:dyDescent="0.25">
      <c r="A6" s="110" t="s">
        <v>65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38"/>
      <c r="N6" s="38"/>
    </row>
    <row r="7" spans="1:14" ht="8.25" customHeight="1" x14ac:dyDescent="0.25">
      <c r="A7" s="113" t="s">
        <v>34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"/>
    </row>
    <row r="8" spans="1:14" x14ac:dyDescent="0.25">
      <c r="A8" s="110" t="s">
        <v>19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"/>
    </row>
    <row r="9" spans="1:14" ht="8.25" customHeight="1" x14ac:dyDescent="0.25">
      <c r="A9" s="113" t="s">
        <v>33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"/>
    </row>
    <row r="10" spans="1:14" x14ac:dyDescent="0.25">
      <c r="A10" s="10"/>
      <c r="B10" s="36"/>
      <c r="C10" s="36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4" s="4" customFormat="1" ht="27.75" customHeight="1" x14ac:dyDescent="0.25">
      <c r="A11" s="85" t="s">
        <v>1</v>
      </c>
      <c r="B11" s="114" t="s">
        <v>25</v>
      </c>
      <c r="C11" s="115"/>
      <c r="D11" s="116"/>
      <c r="E11" s="85" t="s">
        <v>31</v>
      </c>
      <c r="F11" s="85"/>
      <c r="G11" s="85"/>
      <c r="H11" s="85"/>
      <c r="I11" s="85"/>
      <c r="J11" s="85"/>
      <c r="K11" s="85" t="s">
        <v>28</v>
      </c>
      <c r="L11" s="85" t="s">
        <v>29</v>
      </c>
      <c r="M11" s="3"/>
    </row>
    <row r="12" spans="1:14" s="4" customFormat="1" ht="30" customHeight="1" x14ac:dyDescent="0.25">
      <c r="A12" s="85"/>
      <c r="B12" s="117"/>
      <c r="C12" s="118"/>
      <c r="D12" s="119"/>
      <c r="E12" s="44">
        <v>2020</v>
      </c>
      <c r="F12" s="45" t="s">
        <v>30</v>
      </c>
      <c r="G12" s="44">
        <v>2021</v>
      </c>
      <c r="H12" s="45" t="s">
        <v>30</v>
      </c>
      <c r="I12" s="44">
        <v>2022</v>
      </c>
      <c r="J12" s="45" t="s">
        <v>30</v>
      </c>
      <c r="K12" s="85"/>
      <c r="L12" s="85"/>
      <c r="M12" s="3"/>
    </row>
    <row r="13" spans="1:14" ht="48" x14ac:dyDescent="0.25">
      <c r="A13" s="85"/>
      <c r="B13" s="120"/>
      <c r="C13" s="121"/>
      <c r="D13" s="122"/>
      <c r="E13" s="13" t="s">
        <v>26</v>
      </c>
      <c r="F13" s="13" t="s">
        <v>27</v>
      </c>
      <c r="G13" s="13" t="s">
        <v>26</v>
      </c>
      <c r="H13" s="13" t="s">
        <v>27</v>
      </c>
      <c r="I13" s="13" t="s">
        <v>26</v>
      </c>
      <c r="J13" s="13" t="s">
        <v>27</v>
      </c>
      <c r="K13" s="85"/>
      <c r="L13" s="85"/>
      <c r="M13" s="1"/>
    </row>
    <row r="14" spans="1:14" x14ac:dyDescent="0.25">
      <c r="A14" s="12">
        <v>1</v>
      </c>
      <c r="B14" s="103">
        <v>2</v>
      </c>
      <c r="C14" s="104"/>
      <c r="D14" s="105"/>
      <c r="E14" s="12">
        <v>3</v>
      </c>
      <c r="F14" s="12">
        <v>4</v>
      </c>
      <c r="G14" s="12">
        <v>5</v>
      </c>
      <c r="H14" s="12">
        <v>6</v>
      </c>
      <c r="I14" s="12">
        <v>7</v>
      </c>
      <c r="J14" s="12">
        <v>8</v>
      </c>
      <c r="K14" s="12">
        <v>11</v>
      </c>
      <c r="L14" s="12">
        <v>12</v>
      </c>
      <c r="M14" s="1"/>
    </row>
    <row r="15" spans="1:14" ht="15" customHeight="1" x14ac:dyDescent="0.25">
      <c r="A15" s="17"/>
      <c r="B15" s="106" t="s">
        <v>35</v>
      </c>
      <c r="C15" s="107"/>
      <c r="D15" s="108"/>
      <c r="E15" s="52">
        <f t="shared" ref="E15:J15" si="0">E16+E17+E18+E19+E20</f>
        <v>29167.339999999997</v>
      </c>
      <c r="F15" s="52">
        <f t="shared" si="0"/>
        <v>24840.1</v>
      </c>
      <c r="G15" s="52">
        <f t="shared" si="0"/>
        <v>71966.87</v>
      </c>
      <c r="H15" s="52">
        <f t="shared" si="0"/>
        <v>68709.63</v>
      </c>
      <c r="I15" s="52">
        <f t="shared" si="0"/>
        <v>0</v>
      </c>
      <c r="J15" s="52">
        <f t="shared" si="0"/>
        <v>0</v>
      </c>
      <c r="K15" s="18"/>
      <c r="L15" s="18"/>
      <c r="M15" s="1"/>
    </row>
    <row r="16" spans="1:14" x14ac:dyDescent="0.25">
      <c r="A16" s="37" t="s">
        <v>50</v>
      </c>
      <c r="B16" s="94" t="s">
        <v>8</v>
      </c>
      <c r="C16" s="95"/>
      <c r="D16" s="96"/>
      <c r="E16" s="18">
        <f t="shared" ref="E16:F19" si="1">E26+E41+E56</f>
        <v>9485.7999999999993</v>
      </c>
      <c r="F16" s="18">
        <f t="shared" si="1"/>
        <v>9298.5</v>
      </c>
      <c r="G16" s="18">
        <f t="shared" ref="G16:H19" si="2">G26+G41+G56+G81</f>
        <v>52210</v>
      </c>
      <c r="H16" s="18">
        <f>H26+H41+H56+H81</f>
        <v>52210</v>
      </c>
      <c r="I16" s="18">
        <f t="shared" ref="I16:J19" si="3">I26+I41+I56</f>
        <v>0</v>
      </c>
      <c r="J16" s="18">
        <f t="shared" si="3"/>
        <v>0</v>
      </c>
      <c r="K16" s="18"/>
      <c r="L16" s="18"/>
      <c r="M16" s="1"/>
    </row>
    <row r="17" spans="1:13" x14ac:dyDescent="0.25">
      <c r="A17" s="37" t="s">
        <v>51</v>
      </c>
      <c r="B17" s="94" t="s">
        <v>3</v>
      </c>
      <c r="C17" s="95"/>
      <c r="D17" s="96"/>
      <c r="E17" s="18">
        <f t="shared" si="1"/>
        <v>8279.4</v>
      </c>
      <c r="F17" s="18">
        <f t="shared" si="1"/>
        <v>8164.5</v>
      </c>
      <c r="G17" s="18">
        <f>G27+G42+G57+G82</f>
        <v>12838</v>
      </c>
      <c r="H17" s="18">
        <f>H27+H42+H57+H82</f>
        <v>9633.7999999999993</v>
      </c>
      <c r="I17" s="18">
        <f t="shared" si="3"/>
        <v>0</v>
      </c>
      <c r="J17" s="18">
        <f t="shared" si="3"/>
        <v>0</v>
      </c>
      <c r="K17" s="18"/>
      <c r="L17" s="18"/>
      <c r="M17" s="1"/>
    </row>
    <row r="18" spans="1:13" x14ac:dyDescent="0.25">
      <c r="A18" s="37" t="s">
        <v>52</v>
      </c>
      <c r="B18" s="94" t="s">
        <v>32</v>
      </c>
      <c r="C18" s="95"/>
      <c r="D18" s="96"/>
      <c r="E18" s="18">
        <f t="shared" si="1"/>
        <v>2199.8199999999997</v>
      </c>
      <c r="F18" s="18">
        <f t="shared" si="1"/>
        <v>2822.8</v>
      </c>
      <c r="G18" s="18">
        <f t="shared" si="2"/>
        <v>2296.67</v>
      </c>
      <c r="H18" s="18">
        <f>H28+H43+H58+H83</f>
        <v>2243.63</v>
      </c>
      <c r="I18" s="18">
        <f t="shared" si="3"/>
        <v>0</v>
      </c>
      <c r="J18" s="18">
        <f t="shared" si="3"/>
        <v>0</v>
      </c>
      <c r="K18" s="18"/>
      <c r="L18" s="18"/>
      <c r="M18" s="1"/>
    </row>
    <row r="19" spans="1:13" x14ac:dyDescent="0.25">
      <c r="A19" s="37" t="s">
        <v>53</v>
      </c>
      <c r="B19" s="94" t="s">
        <v>10</v>
      </c>
      <c r="C19" s="95"/>
      <c r="D19" s="96"/>
      <c r="E19" s="18">
        <f t="shared" si="1"/>
        <v>9202.32</v>
      </c>
      <c r="F19" s="18">
        <f t="shared" si="1"/>
        <v>4554.3</v>
      </c>
      <c r="G19" s="18">
        <f t="shared" si="2"/>
        <v>4622.2</v>
      </c>
      <c r="H19" s="18">
        <f t="shared" si="2"/>
        <v>4622.2</v>
      </c>
      <c r="I19" s="18">
        <f t="shared" si="3"/>
        <v>0</v>
      </c>
      <c r="J19" s="18">
        <f t="shared" si="3"/>
        <v>0</v>
      </c>
      <c r="K19" s="18"/>
      <c r="L19" s="18"/>
      <c r="M19" s="1"/>
    </row>
    <row r="20" spans="1:13" x14ac:dyDescent="0.25">
      <c r="A20" s="37" t="s">
        <v>54</v>
      </c>
      <c r="B20" s="94" t="s">
        <v>49</v>
      </c>
      <c r="C20" s="95"/>
      <c r="D20" s="96"/>
      <c r="E20" s="18"/>
      <c r="F20" s="18"/>
      <c r="G20" s="18"/>
      <c r="H20" s="18"/>
      <c r="I20" s="18"/>
      <c r="J20" s="18"/>
      <c r="K20" s="18"/>
      <c r="L20" s="18"/>
      <c r="M20" s="1"/>
    </row>
    <row r="21" spans="1:13" x14ac:dyDescent="0.25">
      <c r="A21" s="32" t="s">
        <v>55</v>
      </c>
      <c r="B21" s="94" t="s">
        <v>8</v>
      </c>
      <c r="C21" s="95"/>
      <c r="D21" s="96"/>
      <c r="E21" s="18"/>
      <c r="F21" s="18"/>
      <c r="G21" s="18"/>
      <c r="H21" s="18"/>
      <c r="I21" s="18"/>
      <c r="J21" s="18"/>
      <c r="K21" s="18"/>
      <c r="L21" s="18"/>
      <c r="M21" s="1"/>
    </row>
    <row r="22" spans="1:13" x14ac:dyDescent="0.25">
      <c r="A22" s="32" t="s">
        <v>56</v>
      </c>
      <c r="B22" s="94" t="s">
        <v>3</v>
      </c>
      <c r="C22" s="95"/>
      <c r="D22" s="96"/>
      <c r="E22" s="18"/>
      <c r="F22" s="18"/>
      <c r="G22" s="18"/>
      <c r="H22" s="18"/>
      <c r="I22" s="18"/>
      <c r="J22" s="18"/>
      <c r="K22" s="18"/>
      <c r="L22" s="18"/>
      <c r="M22" s="1"/>
    </row>
    <row r="23" spans="1:13" x14ac:dyDescent="0.25">
      <c r="A23" s="32" t="s">
        <v>57</v>
      </c>
      <c r="B23" s="94" t="s">
        <v>32</v>
      </c>
      <c r="C23" s="95"/>
      <c r="D23" s="96"/>
      <c r="E23" s="18"/>
      <c r="F23" s="18"/>
      <c r="G23" s="18"/>
      <c r="H23" s="18"/>
      <c r="I23" s="18"/>
      <c r="J23" s="18"/>
      <c r="K23" s="18"/>
      <c r="L23" s="18"/>
      <c r="M23" s="1"/>
    </row>
    <row r="24" spans="1:13" x14ac:dyDescent="0.25">
      <c r="A24" s="32" t="s">
        <v>58</v>
      </c>
      <c r="B24" s="94" t="s">
        <v>10</v>
      </c>
      <c r="C24" s="95"/>
      <c r="D24" s="96"/>
      <c r="E24" s="18"/>
      <c r="F24" s="18"/>
      <c r="G24" s="18"/>
      <c r="H24" s="18"/>
      <c r="I24" s="18"/>
      <c r="J24" s="18"/>
      <c r="K24" s="18"/>
      <c r="L24" s="18"/>
      <c r="M24" s="1"/>
    </row>
    <row r="25" spans="1:13" ht="48" customHeight="1" x14ac:dyDescent="0.25">
      <c r="A25" s="30" t="s">
        <v>50</v>
      </c>
      <c r="B25" s="100" t="s">
        <v>73</v>
      </c>
      <c r="C25" s="101"/>
      <c r="D25" s="102"/>
      <c r="E25" s="31">
        <f t="shared" ref="E25:J25" si="4">SUM(E26:E29)</f>
        <v>15440.800000000001</v>
      </c>
      <c r="F25" s="31">
        <f t="shared" si="4"/>
        <v>10583.3</v>
      </c>
      <c r="G25" s="31">
        <f>SUM(G26:G29)</f>
        <v>17357.87</v>
      </c>
      <c r="H25" s="31">
        <f t="shared" si="4"/>
        <v>17357.87</v>
      </c>
      <c r="I25" s="31">
        <f t="shared" si="4"/>
        <v>0</v>
      </c>
      <c r="J25" s="31">
        <f t="shared" si="4"/>
        <v>0</v>
      </c>
      <c r="K25" s="31"/>
      <c r="L25" s="31"/>
      <c r="M25" s="1"/>
    </row>
    <row r="26" spans="1:13" x14ac:dyDescent="0.25">
      <c r="A26" s="16"/>
      <c r="B26" s="97" t="s">
        <v>8</v>
      </c>
      <c r="C26" s="98"/>
      <c r="D26" s="99"/>
      <c r="E26" s="14">
        <f t="shared" ref="E26:J26" si="5">E31</f>
        <v>3057</v>
      </c>
      <c r="F26" s="14">
        <f t="shared" si="5"/>
        <v>2960.4</v>
      </c>
      <c r="G26" s="14">
        <f t="shared" ref="G26:H29" si="6">G31+G36</f>
        <v>10375.9</v>
      </c>
      <c r="H26" s="14">
        <f t="shared" si="6"/>
        <v>10375.9</v>
      </c>
      <c r="I26" s="14">
        <f t="shared" si="5"/>
        <v>0</v>
      </c>
      <c r="J26" s="14">
        <f t="shared" si="5"/>
        <v>0</v>
      </c>
      <c r="K26" s="14"/>
      <c r="L26" s="14"/>
      <c r="M26" s="1"/>
    </row>
    <row r="27" spans="1:13" x14ac:dyDescent="0.25">
      <c r="A27" s="16"/>
      <c r="B27" s="97" t="s">
        <v>3</v>
      </c>
      <c r="C27" s="98"/>
      <c r="D27" s="99"/>
      <c r="E27" s="14">
        <f t="shared" ref="E27:J27" si="7">E32</f>
        <v>6963.2</v>
      </c>
      <c r="F27" s="14">
        <f t="shared" si="7"/>
        <v>6866.9</v>
      </c>
      <c r="G27" s="14">
        <f t="shared" si="6"/>
        <v>1402.6999999999998</v>
      </c>
      <c r="H27" s="14">
        <f t="shared" si="6"/>
        <v>1402.6999999999998</v>
      </c>
      <c r="I27" s="14">
        <f t="shared" si="7"/>
        <v>0</v>
      </c>
      <c r="J27" s="14">
        <f t="shared" si="7"/>
        <v>0</v>
      </c>
      <c r="K27" s="14"/>
      <c r="L27" s="14"/>
      <c r="M27" s="1"/>
    </row>
    <row r="28" spans="1:13" x14ac:dyDescent="0.25">
      <c r="A28" s="16"/>
      <c r="B28" s="97" t="s">
        <v>32</v>
      </c>
      <c r="C28" s="98"/>
      <c r="D28" s="99"/>
      <c r="E28" s="14">
        <f t="shared" ref="E28:J28" si="8">E33</f>
        <v>827.2</v>
      </c>
      <c r="F28" s="14">
        <f t="shared" si="8"/>
        <v>756</v>
      </c>
      <c r="G28" s="14">
        <f t="shared" si="6"/>
        <v>1528.47</v>
      </c>
      <c r="H28" s="14">
        <f t="shared" si="6"/>
        <v>1528.47</v>
      </c>
      <c r="I28" s="14">
        <f t="shared" si="8"/>
        <v>0</v>
      </c>
      <c r="J28" s="14">
        <f t="shared" si="8"/>
        <v>0</v>
      </c>
      <c r="K28" s="14"/>
      <c r="L28" s="14"/>
      <c r="M28" s="1"/>
    </row>
    <row r="29" spans="1:13" x14ac:dyDescent="0.25">
      <c r="A29" s="16"/>
      <c r="B29" s="97" t="s">
        <v>10</v>
      </c>
      <c r="C29" s="98"/>
      <c r="D29" s="99"/>
      <c r="E29" s="14">
        <f t="shared" ref="E29:J29" si="9">E34</f>
        <v>4593.3999999999996</v>
      </c>
      <c r="F29" s="14">
        <f t="shared" si="9"/>
        <v>0</v>
      </c>
      <c r="G29" s="14">
        <f t="shared" si="6"/>
        <v>4050.8</v>
      </c>
      <c r="H29" s="14">
        <f t="shared" si="6"/>
        <v>4050.8</v>
      </c>
      <c r="I29" s="14">
        <f t="shared" si="9"/>
        <v>0</v>
      </c>
      <c r="J29" s="14">
        <f t="shared" si="9"/>
        <v>0</v>
      </c>
      <c r="K29" s="14"/>
      <c r="L29" s="14"/>
      <c r="M29" s="1"/>
    </row>
    <row r="30" spans="1:13" ht="33.75" customHeight="1" x14ac:dyDescent="0.25">
      <c r="A30" s="33"/>
      <c r="B30" s="88" t="s">
        <v>84</v>
      </c>
      <c r="C30" s="89"/>
      <c r="D30" s="90"/>
      <c r="E30" s="64">
        <f t="shared" ref="E30:J30" si="10">SUM(E31:E34)</f>
        <v>15440.800000000001</v>
      </c>
      <c r="F30" s="64">
        <f t="shared" si="10"/>
        <v>10583.3</v>
      </c>
      <c r="G30" s="64">
        <f t="shared" si="10"/>
        <v>2423.6999999999998</v>
      </c>
      <c r="H30" s="64">
        <f t="shared" si="10"/>
        <v>2423.6999999999998</v>
      </c>
      <c r="I30" s="64">
        <f t="shared" si="10"/>
        <v>0</v>
      </c>
      <c r="J30" s="64">
        <f t="shared" si="10"/>
        <v>0</v>
      </c>
      <c r="K30" s="65"/>
      <c r="L30" s="65"/>
      <c r="M30" s="1"/>
    </row>
    <row r="31" spans="1:13" x14ac:dyDescent="0.25">
      <c r="A31" s="33"/>
      <c r="B31" s="91" t="s">
        <v>8</v>
      </c>
      <c r="C31" s="92"/>
      <c r="D31" s="93"/>
      <c r="E31" s="39">
        <v>3057</v>
      </c>
      <c r="F31" s="39">
        <v>2960.4</v>
      </c>
      <c r="G31" s="39">
        <v>478.9</v>
      </c>
      <c r="H31" s="39">
        <v>478.9</v>
      </c>
      <c r="I31" s="39"/>
      <c r="J31" s="39"/>
      <c r="K31" s="34"/>
      <c r="L31" s="34"/>
      <c r="M31" s="1"/>
    </row>
    <row r="32" spans="1:13" x14ac:dyDescent="0.25">
      <c r="A32" s="33"/>
      <c r="B32" s="91" t="s">
        <v>3</v>
      </c>
      <c r="C32" s="92"/>
      <c r="D32" s="93"/>
      <c r="E32" s="39">
        <v>6963.2</v>
      </c>
      <c r="F32" s="39">
        <v>6866.9</v>
      </c>
      <c r="G32" s="39">
        <v>1096.5999999999999</v>
      </c>
      <c r="H32" s="39">
        <f>14.8+1081.8</f>
        <v>1096.5999999999999</v>
      </c>
      <c r="I32" s="39"/>
      <c r="J32" s="39"/>
      <c r="K32" s="34"/>
      <c r="L32" s="34"/>
      <c r="M32" s="1"/>
    </row>
    <row r="33" spans="1:13" x14ac:dyDescent="0.25">
      <c r="A33" s="33"/>
      <c r="B33" s="91" t="s">
        <v>32</v>
      </c>
      <c r="C33" s="92"/>
      <c r="D33" s="93"/>
      <c r="E33" s="39">
        <v>827.2</v>
      </c>
      <c r="F33" s="39">
        <v>756</v>
      </c>
      <c r="G33" s="39">
        <v>121.2</v>
      </c>
      <c r="H33" s="39">
        <v>121.2</v>
      </c>
      <c r="I33" s="39"/>
      <c r="J33" s="39"/>
      <c r="K33" s="34"/>
      <c r="L33" s="34"/>
      <c r="M33" s="1"/>
    </row>
    <row r="34" spans="1:13" x14ac:dyDescent="0.25">
      <c r="A34" s="33"/>
      <c r="B34" s="91" t="s">
        <v>10</v>
      </c>
      <c r="C34" s="92"/>
      <c r="D34" s="93"/>
      <c r="E34" s="39">
        <v>4593.3999999999996</v>
      </c>
      <c r="F34" s="39"/>
      <c r="G34" s="39">
        <v>727</v>
      </c>
      <c r="H34" s="39">
        <v>727</v>
      </c>
      <c r="I34" s="39"/>
      <c r="J34" s="39"/>
      <c r="K34" s="34"/>
      <c r="L34" s="34"/>
      <c r="M34" s="1"/>
    </row>
    <row r="35" spans="1:13" ht="65.25" customHeight="1" x14ac:dyDescent="0.25">
      <c r="A35" s="33"/>
      <c r="B35" s="88" t="s">
        <v>89</v>
      </c>
      <c r="C35" s="89"/>
      <c r="D35" s="90"/>
      <c r="E35" s="64">
        <f t="shared" ref="E35:J35" si="11">SUM(E36:E39)</f>
        <v>0</v>
      </c>
      <c r="F35" s="64">
        <f t="shared" si="11"/>
        <v>0</v>
      </c>
      <c r="G35" s="64">
        <f t="shared" si="11"/>
        <v>14934.170000000002</v>
      </c>
      <c r="H35" s="64">
        <f t="shared" si="11"/>
        <v>14934.170000000002</v>
      </c>
      <c r="I35" s="64">
        <f t="shared" si="11"/>
        <v>0</v>
      </c>
      <c r="J35" s="64">
        <f t="shared" si="11"/>
        <v>0</v>
      </c>
      <c r="K35" s="65"/>
      <c r="L35" s="65"/>
      <c r="M35" s="1"/>
    </row>
    <row r="36" spans="1:13" x14ac:dyDescent="0.25">
      <c r="A36" s="33"/>
      <c r="B36" s="91" t="s">
        <v>8</v>
      </c>
      <c r="C36" s="92"/>
      <c r="D36" s="93"/>
      <c r="E36" s="39"/>
      <c r="F36" s="39"/>
      <c r="G36" s="39">
        <v>9897</v>
      </c>
      <c r="H36" s="39">
        <v>9897</v>
      </c>
      <c r="I36" s="39"/>
      <c r="J36" s="39"/>
      <c r="K36" s="34"/>
      <c r="L36" s="34"/>
      <c r="M36" s="1"/>
    </row>
    <row r="37" spans="1:13" x14ac:dyDescent="0.25">
      <c r="A37" s="33"/>
      <c r="B37" s="91" t="s">
        <v>3</v>
      </c>
      <c r="C37" s="92"/>
      <c r="D37" s="93"/>
      <c r="E37" s="39"/>
      <c r="F37" s="39"/>
      <c r="G37" s="39">
        <v>306.10000000000002</v>
      </c>
      <c r="H37" s="39">
        <v>306.10000000000002</v>
      </c>
      <c r="I37" s="39"/>
      <c r="J37" s="39"/>
      <c r="K37" s="34"/>
      <c r="L37" s="34"/>
      <c r="M37" s="1"/>
    </row>
    <row r="38" spans="1:13" x14ac:dyDescent="0.25">
      <c r="A38" s="33"/>
      <c r="B38" s="91" t="s">
        <v>32</v>
      </c>
      <c r="C38" s="92"/>
      <c r="D38" s="93"/>
      <c r="E38" s="39"/>
      <c r="F38" s="39"/>
      <c r="G38" s="39">
        <v>1407.27</v>
      </c>
      <c r="H38" s="39">
        <v>1407.27</v>
      </c>
      <c r="I38" s="39"/>
      <c r="J38" s="39"/>
      <c r="K38" s="34"/>
      <c r="L38" s="34"/>
      <c r="M38" s="1"/>
    </row>
    <row r="39" spans="1:13" x14ac:dyDescent="0.25">
      <c r="A39" s="33"/>
      <c r="B39" s="91" t="s">
        <v>10</v>
      </c>
      <c r="C39" s="92"/>
      <c r="D39" s="93"/>
      <c r="E39" s="39"/>
      <c r="F39" s="39"/>
      <c r="G39" s="39">
        <v>3323.8</v>
      </c>
      <c r="H39" s="39">
        <v>3323.8</v>
      </c>
      <c r="I39" s="39"/>
      <c r="J39" s="39"/>
      <c r="K39" s="34"/>
      <c r="L39" s="34"/>
      <c r="M39" s="1"/>
    </row>
    <row r="40" spans="1:13" ht="40.5" customHeight="1" x14ac:dyDescent="0.25">
      <c r="A40" s="30" t="s">
        <v>51</v>
      </c>
      <c r="B40" s="100" t="s">
        <v>74</v>
      </c>
      <c r="C40" s="101"/>
      <c r="D40" s="102"/>
      <c r="E40" s="31">
        <f t="shared" ref="E40:J40" si="12">SUM(E41:E44)</f>
        <v>0</v>
      </c>
      <c r="F40" s="31">
        <f t="shared" si="12"/>
        <v>0</v>
      </c>
      <c r="G40" s="31">
        <f t="shared" si="12"/>
        <v>51751.899999999994</v>
      </c>
      <c r="H40" s="31">
        <f t="shared" si="12"/>
        <v>48494.659999999996</v>
      </c>
      <c r="I40" s="31">
        <f t="shared" si="12"/>
        <v>0</v>
      </c>
      <c r="J40" s="31">
        <f t="shared" si="12"/>
        <v>0</v>
      </c>
      <c r="K40" s="31"/>
      <c r="L40" s="31"/>
      <c r="M40" s="1"/>
    </row>
    <row r="41" spans="1:13" x14ac:dyDescent="0.25">
      <c r="A41" s="16"/>
      <c r="B41" s="97" t="s">
        <v>8</v>
      </c>
      <c r="C41" s="98"/>
      <c r="D41" s="99"/>
      <c r="E41" s="14">
        <f t="shared" ref="E41:F44" si="13">E51</f>
        <v>0</v>
      </c>
      <c r="F41" s="14">
        <f t="shared" si="13"/>
        <v>0</v>
      </c>
      <c r="G41" s="14">
        <v>39894.1</v>
      </c>
      <c r="H41" s="14">
        <f t="shared" ref="H41:H42" si="14">H51+H46</f>
        <v>39894.1</v>
      </c>
      <c r="I41" s="14">
        <f t="shared" ref="I41:J44" si="15">I51</f>
        <v>0</v>
      </c>
      <c r="J41" s="14">
        <f t="shared" si="15"/>
        <v>0</v>
      </c>
      <c r="K41" s="14"/>
      <c r="L41" s="14"/>
      <c r="M41" s="1"/>
    </row>
    <row r="42" spans="1:13" x14ac:dyDescent="0.25">
      <c r="A42" s="16"/>
      <c r="B42" s="97" t="s">
        <v>3</v>
      </c>
      <c r="C42" s="98"/>
      <c r="D42" s="99"/>
      <c r="E42" s="14">
        <f t="shared" si="13"/>
        <v>0</v>
      </c>
      <c r="F42" s="14">
        <f t="shared" si="13"/>
        <v>0</v>
      </c>
      <c r="G42" s="14">
        <v>11375.3</v>
      </c>
      <c r="H42" s="14">
        <f t="shared" si="14"/>
        <v>8171.1</v>
      </c>
      <c r="I42" s="14">
        <f t="shared" si="15"/>
        <v>0</v>
      </c>
      <c r="J42" s="14">
        <f t="shared" si="15"/>
        <v>0</v>
      </c>
      <c r="K42" s="14"/>
      <c r="L42" s="14"/>
      <c r="M42" s="1"/>
    </row>
    <row r="43" spans="1:13" x14ac:dyDescent="0.25">
      <c r="A43" s="16"/>
      <c r="B43" s="97" t="s">
        <v>32</v>
      </c>
      <c r="C43" s="98"/>
      <c r="D43" s="99"/>
      <c r="E43" s="14">
        <f t="shared" si="13"/>
        <v>0</v>
      </c>
      <c r="F43" s="14">
        <f t="shared" si="13"/>
        <v>0</v>
      </c>
      <c r="G43" s="14">
        <f>G48+G53</f>
        <v>482.50000000000006</v>
      </c>
      <c r="H43" s="14">
        <f>H48</f>
        <v>429.46000000000004</v>
      </c>
      <c r="I43" s="14">
        <f t="shared" si="15"/>
        <v>0</v>
      </c>
      <c r="J43" s="14">
        <f t="shared" si="15"/>
        <v>0</v>
      </c>
      <c r="K43" s="14"/>
      <c r="L43" s="14"/>
      <c r="M43" s="1"/>
    </row>
    <row r="44" spans="1:13" x14ac:dyDescent="0.25">
      <c r="A44" s="16"/>
      <c r="B44" s="97" t="s">
        <v>10</v>
      </c>
      <c r="C44" s="98"/>
      <c r="D44" s="99"/>
      <c r="E44" s="14">
        <f t="shared" si="13"/>
        <v>0</v>
      </c>
      <c r="F44" s="14">
        <f t="shared" si="13"/>
        <v>0</v>
      </c>
      <c r="G44" s="14">
        <f t="shared" ref="G44" si="16">G54</f>
        <v>0</v>
      </c>
      <c r="H44" s="14">
        <f>H54</f>
        <v>0</v>
      </c>
      <c r="I44" s="14">
        <f t="shared" si="15"/>
        <v>0</v>
      </c>
      <c r="J44" s="14">
        <f t="shared" si="15"/>
        <v>0</v>
      </c>
      <c r="K44" s="14"/>
      <c r="L44" s="14"/>
      <c r="M44" s="1"/>
    </row>
    <row r="45" spans="1:13" ht="39.75" customHeight="1" x14ac:dyDescent="0.25">
      <c r="A45" s="33"/>
      <c r="B45" s="88" t="s">
        <v>76</v>
      </c>
      <c r="C45" s="89"/>
      <c r="D45" s="90"/>
      <c r="E45" s="64">
        <f t="shared" ref="E45:J45" si="17">SUM(E46:E49)</f>
        <v>89396.2</v>
      </c>
      <c r="F45" s="64">
        <f t="shared" si="17"/>
        <v>89633.400000000009</v>
      </c>
      <c r="G45" s="64">
        <f t="shared" si="17"/>
        <v>48494.659999999996</v>
      </c>
      <c r="H45" s="64">
        <f t="shared" si="17"/>
        <v>48494.659999999996</v>
      </c>
      <c r="I45" s="64">
        <f t="shared" si="17"/>
        <v>0</v>
      </c>
      <c r="J45" s="64">
        <f t="shared" si="17"/>
        <v>0</v>
      </c>
      <c r="K45" s="65"/>
      <c r="L45" s="65"/>
      <c r="M45" s="1"/>
    </row>
    <row r="46" spans="1:13" x14ac:dyDescent="0.25">
      <c r="A46" s="33"/>
      <c r="B46" s="91" t="s">
        <v>8</v>
      </c>
      <c r="C46" s="92"/>
      <c r="D46" s="93"/>
      <c r="E46" s="39">
        <v>73456.800000000003</v>
      </c>
      <c r="F46" s="39">
        <v>73339.8</v>
      </c>
      <c r="G46" s="39">
        <v>39894.1</v>
      </c>
      <c r="H46" s="39">
        <v>39894.1</v>
      </c>
      <c r="I46" s="39"/>
      <c r="J46" s="39"/>
      <c r="K46" s="34"/>
      <c r="L46" s="34"/>
      <c r="M46" s="1"/>
    </row>
    <row r="47" spans="1:13" x14ac:dyDescent="0.25">
      <c r="A47" s="33"/>
      <c r="B47" s="91" t="s">
        <v>3</v>
      </c>
      <c r="C47" s="92"/>
      <c r="D47" s="93"/>
      <c r="E47" s="39">
        <v>15045.4</v>
      </c>
      <c r="F47" s="39">
        <v>15021.5</v>
      </c>
      <c r="G47" s="39">
        <v>8171.1</v>
      </c>
      <c r="H47" s="39">
        <v>8171.1</v>
      </c>
      <c r="I47" s="39"/>
      <c r="J47" s="39"/>
      <c r="K47" s="34"/>
      <c r="L47" s="34"/>
      <c r="M47" s="1"/>
    </row>
    <row r="48" spans="1:13" x14ac:dyDescent="0.25">
      <c r="A48" s="33"/>
      <c r="B48" s="91" t="s">
        <v>32</v>
      </c>
      <c r="C48" s="92"/>
      <c r="D48" s="93"/>
      <c r="E48" s="39">
        <v>894</v>
      </c>
      <c r="F48" s="39">
        <v>1272.0999999999999</v>
      </c>
      <c r="G48" s="39">
        <f>82.6+346.86</f>
        <v>429.46000000000004</v>
      </c>
      <c r="H48" s="39">
        <f>82.6+346.86</f>
        <v>429.46000000000004</v>
      </c>
      <c r="I48" s="39"/>
      <c r="J48" s="39"/>
      <c r="K48" s="34"/>
      <c r="L48" s="34"/>
      <c r="M48" s="1"/>
    </row>
    <row r="49" spans="1:13" x14ac:dyDescent="0.25">
      <c r="A49" s="33"/>
      <c r="B49" s="91" t="s">
        <v>10</v>
      </c>
      <c r="C49" s="92"/>
      <c r="D49" s="93"/>
      <c r="E49" s="39"/>
      <c r="F49" s="39"/>
      <c r="G49" s="39"/>
      <c r="H49" s="39"/>
      <c r="I49" s="39"/>
      <c r="J49" s="39"/>
      <c r="K49" s="34"/>
      <c r="L49" s="34"/>
      <c r="M49" s="1"/>
    </row>
    <row r="50" spans="1:13" ht="31.5" customHeight="1" x14ac:dyDescent="0.25">
      <c r="A50" s="33"/>
      <c r="B50" s="88" t="s">
        <v>97</v>
      </c>
      <c r="C50" s="89"/>
      <c r="D50" s="90"/>
      <c r="E50" s="64">
        <f t="shared" ref="E50:J50" si="18">SUM(E51:E54)</f>
        <v>0</v>
      </c>
      <c r="F50" s="64">
        <f t="shared" si="18"/>
        <v>0</v>
      </c>
      <c r="G50" s="64">
        <f t="shared" si="18"/>
        <v>3257.24</v>
      </c>
      <c r="H50" s="64">
        <f t="shared" si="18"/>
        <v>0</v>
      </c>
      <c r="I50" s="64">
        <f t="shared" si="18"/>
        <v>0</v>
      </c>
      <c r="J50" s="64">
        <f t="shared" si="18"/>
        <v>0</v>
      </c>
      <c r="K50" s="65"/>
      <c r="L50" s="65"/>
      <c r="M50" s="1"/>
    </row>
    <row r="51" spans="1:13" x14ac:dyDescent="0.25">
      <c r="A51" s="33"/>
      <c r="B51" s="91" t="s">
        <v>8</v>
      </c>
      <c r="C51" s="92"/>
      <c r="D51" s="93"/>
      <c r="E51" s="39"/>
      <c r="F51" s="39"/>
      <c r="G51" s="39">
        <v>0</v>
      </c>
      <c r="H51" s="39">
        <v>0</v>
      </c>
      <c r="I51" s="39"/>
      <c r="J51" s="39"/>
      <c r="K51" s="34"/>
      <c r="L51" s="34"/>
      <c r="M51" s="1"/>
    </row>
    <row r="52" spans="1:13" x14ac:dyDescent="0.25">
      <c r="A52" s="33"/>
      <c r="B52" s="91" t="s">
        <v>3</v>
      </c>
      <c r="C52" s="92"/>
      <c r="D52" s="93"/>
      <c r="E52" s="39"/>
      <c r="F52" s="39"/>
      <c r="G52" s="39">
        <v>3204.2</v>
      </c>
      <c r="H52" s="39">
        <v>0</v>
      </c>
      <c r="I52" s="39"/>
      <c r="J52" s="39"/>
      <c r="K52" s="34"/>
      <c r="L52" s="34"/>
      <c r="M52" s="1"/>
    </row>
    <row r="53" spans="1:13" x14ac:dyDescent="0.25">
      <c r="A53" s="33"/>
      <c r="B53" s="91" t="s">
        <v>32</v>
      </c>
      <c r="C53" s="92"/>
      <c r="D53" s="93"/>
      <c r="E53" s="39"/>
      <c r="F53" s="39"/>
      <c r="G53" s="39">
        <v>53.04</v>
      </c>
      <c r="H53" s="39">
        <v>0</v>
      </c>
      <c r="I53" s="39"/>
      <c r="J53" s="39"/>
      <c r="K53" s="34"/>
      <c r="L53" s="34"/>
      <c r="M53" s="1"/>
    </row>
    <row r="54" spans="1:13" x14ac:dyDescent="0.25">
      <c r="A54" s="33"/>
      <c r="B54" s="91" t="s">
        <v>10</v>
      </c>
      <c r="C54" s="92"/>
      <c r="D54" s="93"/>
      <c r="E54" s="39"/>
      <c r="F54" s="39"/>
      <c r="G54" s="39"/>
      <c r="H54" s="39"/>
      <c r="I54" s="39"/>
      <c r="J54" s="39"/>
      <c r="K54" s="34"/>
      <c r="L54" s="34"/>
      <c r="M54" s="1"/>
    </row>
    <row r="55" spans="1:13" ht="35.25" customHeight="1" x14ac:dyDescent="0.25">
      <c r="A55" s="30" t="s">
        <v>52</v>
      </c>
      <c r="B55" s="100" t="s">
        <v>75</v>
      </c>
      <c r="C55" s="101"/>
      <c r="D55" s="102"/>
      <c r="E55" s="31">
        <f>SUM(E56:E59)</f>
        <v>13726.539999999999</v>
      </c>
      <c r="F55" s="31">
        <f t="shared" ref="F55:J55" si="19">SUM(F56:F59)</f>
        <v>14256.8</v>
      </c>
      <c r="G55" s="31">
        <f t="shared" si="19"/>
        <v>0</v>
      </c>
      <c r="H55" s="31">
        <f t="shared" si="19"/>
        <v>0</v>
      </c>
      <c r="I55" s="31">
        <f t="shared" si="19"/>
        <v>0</v>
      </c>
      <c r="J55" s="31">
        <f t="shared" si="19"/>
        <v>0</v>
      </c>
      <c r="K55" s="31"/>
      <c r="L55" s="31"/>
      <c r="M55" s="1"/>
    </row>
    <row r="56" spans="1:13" x14ac:dyDescent="0.25">
      <c r="A56" s="16"/>
      <c r="B56" s="97" t="s">
        <v>8</v>
      </c>
      <c r="C56" s="98"/>
      <c r="D56" s="99"/>
      <c r="E56" s="14">
        <f>E61+E66+E71+E76</f>
        <v>6428.8</v>
      </c>
      <c r="F56" s="14">
        <f t="shared" ref="F56:J56" si="20">F61+F66+F71+F76</f>
        <v>6338.1</v>
      </c>
      <c r="G56" s="14">
        <f t="shared" si="20"/>
        <v>0</v>
      </c>
      <c r="H56" s="14">
        <f t="shared" si="20"/>
        <v>0</v>
      </c>
      <c r="I56" s="14">
        <f t="shared" si="20"/>
        <v>0</v>
      </c>
      <c r="J56" s="14">
        <f t="shared" si="20"/>
        <v>0</v>
      </c>
      <c r="K56" s="14"/>
      <c r="L56" s="14"/>
      <c r="M56" s="1"/>
    </row>
    <row r="57" spans="1:13" x14ac:dyDescent="0.25">
      <c r="A57" s="16"/>
      <c r="B57" s="97" t="s">
        <v>3</v>
      </c>
      <c r="C57" s="98"/>
      <c r="D57" s="99"/>
      <c r="E57" s="14">
        <f t="shared" ref="E57:J59" si="21">E62+E67+E72+E77</f>
        <v>1316.2</v>
      </c>
      <c r="F57" s="14">
        <f t="shared" si="21"/>
        <v>1297.5999999999999</v>
      </c>
      <c r="G57" s="14">
        <f t="shared" si="21"/>
        <v>0</v>
      </c>
      <c r="H57" s="14">
        <f t="shared" si="21"/>
        <v>0</v>
      </c>
      <c r="I57" s="14">
        <f t="shared" si="21"/>
        <v>0</v>
      </c>
      <c r="J57" s="14">
        <f t="shared" si="21"/>
        <v>0</v>
      </c>
      <c r="K57" s="14"/>
      <c r="L57" s="14"/>
      <c r="M57" s="1"/>
    </row>
    <row r="58" spans="1:13" x14ac:dyDescent="0.25">
      <c r="A58" s="16"/>
      <c r="B58" s="97" t="s">
        <v>32</v>
      </c>
      <c r="C58" s="98"/>
      <c r="D58" s="99"/>
      <c r="E58" s="14">
        <f t="shared" si="21"/>
        <v>1372.62</v>
      </c>
      <c r="F58" s="14">
        <f t="shared" si="21"/>
        <v>2066.8000000000002</v>
      </c>
      <c r="G58" s="14">
        <f t="shared" si="21"/>
        <v>0</v>
      </c>
      <c r="H58" s="14">
        <f t="shared" si="21"/>
        <v>0</v>
      </c>
      <c r="I58" s="14">
        <f t="shared" si="21"/>
        <v>0</v>
      </c>
      <c r="J58" s="14">
        <f t="shared" si="21"/>
        <v>0</v>
      </c>
      <c r="K58" s="14"/>
      <c r="L58" s="14"/>
      <c r="M58" s="1"/>
    </row>
    <row r="59" spans="1:13" x14ac:dyDescent="0.25">
      <c r="A59" s="16"/>
      <c r="B59" s="97" t="s">
        <v>10</v>
      </c>
      <c r="C59" s="98"/>
      <c r="D59" s="99"/>
      <c r="E59" s="14">
        <f t="shared" si="21"/>
        <v>4608.92</v>
      </c>
      <c r="F59" s="14">
        <f t="shared" si="21"/>
        <v>4554.3</v>
      </c>
      <c r="G59" s="14">
        <f t="shared" si="21"/>
        <v>0</v>
      </c>
      <c r="H59" s="14">
        <f t="shared" si="21"/>
        <v>0</v>
      </c>
      <c r="I59" s="14">
        <f t="shared" si="21"/>
        <v>0</v>
      </c>
      <c r="J59" s="14">
        <f t="shared" si="21"/>
        <v>0</v>
      </c>
      <c r="K59" s="14"/>
      <c r="L59" s="14"/>
      <c r="M59" s="1"/>
    </row>
    <row r="60" spans="1:13" ht="45" customHeight="1" x14ac:dyDescent="0.25">
      <c r="A60" s="33"/>
      <c r="B60" s="88" t="s">
        <v>77</v>
      </c>
      <c r="C60" s="89"/>
      <c r="D60" s="90"/>
      <c r="E60" s="64">
        <f t="shared" ref="E60:J60" si="22">SUM(E61:E64)</f>
        <v>3035</v>
      </c>
      <c r="F60" s="64">
        <f t="shared" si="22"/>
        <v>14256.8</v>
      </c>
      <c r="G60" s="64">
        <f t="shared" si="22"/>
        <v>0</v>
      </c>
      <c r="H60" s="64">
        <f t="shared" si="22"/>
        <v>0</v>
      </c>
      <c r="I60" s="64">
        <f t="shared" si="22"/>
        <v>0</v>
      </c>
      <c r="J60" s="64">
        <f t="shared" si="22"/>
        <v>0</v>
      </c>
      <c r="K60" s="65"/>
      <c r="L60" s="65"/>
      <c r="M60" s="1"/>
    </row>
    <row r="61" spans="1:13" x14ac:dyDescent="0.25">
      <c r="A61" s="33"/>
      <c r="B61" s="91" t="s">
        <v>8</v>
      </c>
      <c r="C61" s="92"/>
      <c r="D61" s="93"/>
      <c r="E61" s="39">
        <v>1511.4</v>
      </c>
      <c r="F61" s="39">
        <v>6338.1</v>
      </c>
      <c r="G61" s="39"/>
      <c r="H61" s="39"/>
      <c r="I61" s="39"/>
      <c r="J61" s="39"/>
      <c r="K61" s="34"/>
      <c r="L61" s="34"/>
      <c r="M61" s="1"/>
    </row>
    <row r="62" spans="1:13" x14ac:dyDescent="0.25">
      <c r="A62" s="33"/>
      <c r="B62" s="91" t="s">
        <v>3</v>
      </c>
      <c r="C62" s="92"/>
      <c r="D62" s="93"/>
      <c r="E62" s="39">
        <v>309.60000000000002</v>
      </c>
      <c r="F62" s="39">
        <v>1297.5999999999999</v>
      </c>
      <c r="G62" s="39"/>
      <c r="H62" s="39"/>
      <c r="I62" s="39"/>
      <c r="J62" s="39"/>
      <c r="K62" s="34"/>
      <c r="L62" s="34"/>
      <c r="M62" s="1"/>
    </row>
    <row r="63" spans="1:13" x14ac:dyDescent="0.25">
      <c r="A63" s="33"/>
      <c r="B63" s="91" t="s">
        <v>32</v>
      </c>
      <c r="C63" s="92"/>
      <c r="D63" s="93"/>
      <c r="E63" s="39">
        <v>303.5</v>
      </c>
      <c r="F63" s="39">
        <v>2066.8000000000002</v>
      </c>
      <c r="G63" s="39"/>
      <c r="H63" s="39"/>
      <c r="I63" s="39"/>
      <c r="J63" s="39"/>
      <c r="K63" s="34"/>
      <c r="L63" s="34"/>
      <c r="M63" s="1"/>
    </row>
    <row r="64" spans="1:13" x14ac:dyDescent="0.25">
      <c r="A64" s="33"/>
      <c r="B64" s="91" t="s">
        <v>10</v>
      </c>
      <c r="C64" s="92"/>
      <c r="D64" s="93"/>
      <c r="E64" s="39">
        <v>910.5</v>
      </c>
      <c r="F64" s="39">
        <v>4554.3</v>
      </c>
      <c r="G64" s="39"/>
      <c r="H64" s="39"/>
      <c r="I64" s="39"/>
      <c r="J64" s="39"/>
      <c r="K64" s="34"/>
      <c r="L64" s="34"/>
      <c r="M64" s="1"/>
    </row>
    <row r="65" spans="1:13" ht="33.75" customHeight="1" x14ac:dyDescent="0.25">
      <c r="A65" s="33"/>
      <c r="B65" s="88" t="s">
        <v>78</v>
      </c>
      <c r="C65" s="89"/>
      <c r="D65" s="90"/>
      <c r="E65" s="64">
        <f t="shared" ref="E65:J65" si="23">SUM(E66:E69)</f>
        <v>3333.3</v>
      </c>
      <c r="F65" s="64">
        <f t="shared" si="23"/>
        <v>0</v>
      </c>
      <c r="G65" s="64">
        <f t="shared" si="23"/>
        <v>0</v>
      </c>
      <c r="H65" s="64">
        <f t="shared" si="23"/>
        <v>0</v>
      </c>
      <c r="I65" s="64">
        <f t="shared" si="23"/>
        <v>0</v>
      </c>
      <c r="J65" s="64">
        <f t="shared" si="23"/>
        <v>0</v>
      </c>
      <c r="K65" s="65"/>
      <c r="L65" s="65"/>
      <c r="M65" s="1"/>
    </row>
    <row r="66" spans="1:13" ht="15" customHeight="1" x14ac:dyDescent="0.25">
      <c r="A66" s="33"/>
      <c r="B66" s="91" t="s">
        <v>8</v>
      </c>
      <c r="C66" s="92"/>
      <c r="D66" s="93"/>
      <c r="E66" s="39">
        <v>1645.6</v>
      </c>
      <c r="F66" s="39"/>
      <c r="G66" s="39"/>
      <c r="H66" s="39"/>
      <c r="I66" s="39"/>
      <c r="J66" s="39"/>
      <c r="K66" s="34"/>
      <c r="L66" s="34"/>
      <c r="M66" s="1"/>
    </row>
    <row r="67" spans="1:13" ht="15" customHeight="1" x14ac:dyDescent="0.25">
      <c r="A67" s="33"/>
      <c r="B67" s="91" t="s">
        <v>3</v>
      </c>
      <c r="C67" s="92"/>
      <c r="D67" s="93"/>
      <c r="E67" s="39">
        <v>336.4</v>
      </c>
      <c r="F67" s="39"/>
      <c r="G67" s="39"/>
      <c r="H67" s="39"/>
      <c r="I67" s="39"/>
      <c r="J67" s="39"/>
      <c r="K67" s="34"/>
      <c r="L67" s="34"/>
      <c r="M67" s="1"/>
    </row>
    <row r="68" spans="1:13" ht="15" customHeight="1" x14ac:dyDescent="0.25">
      <c r="A68" s="33"/>
      <c r="B68" s="91" t="s">
        <v>32</v>
      </c>
      <c r="C68" s="92"/>
      <c r="D68" s="93"/>
      <c r="E68" s="39">
        <v>333.3</v>
      </c>
      <c r="F68" s="39"/>
      <c r="G68" s="39"/>
      <c r="H68" s="39"/>
      <c r="I68" s="39"/>
      <c r="J68" s="39"/>
      <c r="K68" s="34"/>
      <c r="L68" s="34"/>
      <c r="M68" s="1"/>
    </row>
    <row r="69" spans="1:13" ht="15" customHeight="1" x14ac:dyDescent="0.25">
      <c r="A69" s="33"/>
      <c r="B69" s="91" t="s">
        <v>10</v>
      </c>
      <c r="C69" s="92"/>
      <c r="D69" s="93"/>
      <c r="E69" s="39">
        <v>1018</v>
      </c>
      <c r="F69" s="39"/>
      <c r="G69" s="39"/>
      <c r="H69" s="39"/>
      <c r="I69" s="39"/>
      <c r="J69" s="39"/>
      <c r="K69" s="34"/>
      <c r="L69" s="34"/>
      <c r="M69" s="1"/>
    </row>
    <row r="70" spans="1:13" ht="45" customHeight="1" x14ac:dyDescent="0.25">
      <c r="A70" s="33"/>
      <c r="B70" s="88" t="s">
        <v>79</v>
      </c>
      <c r="C70" s="89"/>
      <c r="D70" s="90"/>
      <c r="E70" s="64">
        <f t="shared" ref="E70:J70" si="24">SUM(E71:E74)</f>
        <v>3405.0299999999997</v>
      </c>
      <c r="F70" s="64">
        <f t="shared" si="24"/>
        <v>0</v>
      </c>
      <c r="G70" s="64">
        <f t="shared" si="24"/>
        <v>0</v>
      </c>
      <c r="H70" s="64">
        <f t="shared" si="24"/>
        <v>0</v>
      </c>
      <c r="I70" s="64">
        <f t="shared" si="24"/>
        <v>0</v>
      </c>
      <c r="J70" s="64">
        <f t="shared" si="24"/>
        <v>0</v>
      </c>
      <c r="K70" s="65"/>
      <c r="L70" s="65"/>
      <c r="M70" s="1"/>
    </row>
    <row r="71" spans="1:13" x14ac:dyDescent="0.25">
      <c r="A71" s="33"/>
      <c r="B71" s="91" t="s">
        <v>8</v>
      </c>
      <c r="C71" s="92"/>
      <c r="D71" s="93"/>
      <c r="E71" s="39">
        <v>1645</v>
      </c>
      <c r="F71" s="39"/>
      <c r="G71" s="39"/>
      <c r="H71" s="39"/>
      <c r="I71" s="39"/>
      <c r="J71" s="39"/>
      <c r="K71" s="34"/>
      <c r="L71" s="34"/>
      <c r="M71" s="1"/>
    </row>
    <row r="72" spans="1:13" x14ac:dyDescent="0.25">
      <c r="A72" s="33"/>
      <c r="B72" s="91" t="s">
        <v>3</v>
      </c>
      <c r="C72" s="92"/>
      <c r="D72" s="93"/>
      <c r="E72" s="39">
        <v>337</v>
      </c>
      <c r="F72" s="39"/>
      <c r="G72" s="39"/>
      <c r="H72" s="39"/>
      <c r="I72" s="39"/>
      <c r="J72" s="39"/>
      <c r="K72" s="34"/>
      <c r="L72" s="34"/>
      <c r="M72" s="1"/>
    </row>
    <row r="73" spans="1:13" x14ac:dyDescent="0.25">
      <c r="A73" s="33"/>
      <c r="B73" s="91" t="s">
        <v>32</v>
      </c>
      <c r="C73" s="92"/>
      <c r="D73" s="93"/>
      <c r="E73" s="39">
        <v>340.5</v>
      </c>
      <c r="F73" s="39"/>
      <c r="G73" s="39"/>
      <c r="H73" s="39"/>
      <c r="I73" s="39"/>
      <c r="J73" s="39"/>
      <c r="K73" s="34"/>
      <c r="L73" s="34"/>
      <c r="M73" s="1"/>
    </row>
    <row r="74" spans="1:13" x14ac:dyDescent="0.25">
      <c r="A74" s="33"/>
      <c r="B74" s="91" t="s">
        <v>10</v>
      </c>
      <c r="C74" s="92"/>
      <c r="D74" s="93"/>
      <c r="E74" s="39">
        <v>1082.53</v>
      </c>
      <c r="F74" s="39"/>
      <c r="G74" s="39"/>
      <c r="H74" s="39"/>
      <c r="I74" s="39"/>
      <c r="J74" s="39"/>
      <c r="K74" s="34"/>
      <c r="L74" s="34"/>
      <c r="M74" s="1"/>
    </row>
    <row r="75" spans="1:13" ht="54.75" customHeight="1" x14ac:dyDescent="0.25">
      <c r="A75" s="33"/>
      <c r="B75" s="88" t="s">
        <v>80</v>
      </c>
      <c r="C75" s="89"/>
      <c r="D75" s="90"/>
      <c r="E75" s="64">
        <f t="shared" ref="E75" si="25">SUM(E76:E79)</f>
        <v>3953.21</v>
      </c>
      <c r="F75" s="64">
        <f t="shared" ref="F75" si="26">SUM(F76:F79)</f>
        <v>0</v>
      </c>
      <c r="G75" s="64">
        <f t="shared" ref="G75" si="27">SUM(G76:G79)</f>
        <v>0</v>
      </c>
      <c r="H75" s="64">
        <f t="shared" ref="H75" si="28">SUM(H76:H79)</f>
        <v>0</v>
      </c>
      <c r="I75" s="64">
        <f t="shared" ref="I75" si="29">SUM(I76:I79)</f>
        <v>0</v>
      </c>
      <c r="J75" s="64">
        <f t="shared" ref="J75" si="30">SUM(J76:J79)</f>
        <v>0</v>
      </c>
      <c r="K75" s="65"/>
      <c r="L75" s="65"/>
      <c r="M75" s="1"/>
    </row>
    <row r="76" spans="1:13" x14ac:dyDescent="0.25">
      <c r="A76" s="33"/>
      <c r="B76" s="91" t="s">
        <v>8</v>
      </c>
      <c r="C76" s="92"/>
      <c r="D76" s="93"/>
      <c r="E76" s="39">
        <v>1626.8</v>
      </c>
      <c r="F76" s="39"/>
      <c r="G76" s="39"/>
      <c r="H76" s="39"/>
      <c r="I76" s="39"/>
      <c r="J76" s="39"/>
      <c r="K76" s="34"/>
      <c r="L76" s="34"/>
      <c r="M76" s="1"/>
    </row>
    <row r="77" spans="1:13" x14ac:dyDescent="0.25">
      <c r="A77" s="33"/>
      <c r="B77" s="91" t="s">
        <v>3</v>
      </c>
      <c r="C77" s="92"/>
      <c r="D77" s="93"/>
      <c r="E77" s="39">
        <v>333.2</v>
      </c>
      <c r="F77" s="39"/>
      <c r="G77" s="39"/>
      <c r="H77" s="39"/>
      <c r="I77" s="39"/>
      <c r="J77" s="39"/>
      <c r="K77" s="34"/>
      <c r="L77" s="34"/>
      <c r="M77" s="1"/>
    </row>
    <row r="78" spans="1:13" x14ac:dyDescent="0.25">
      <c r="A78" s="33"/>
      <c r="B78" s="91" t="s">
        <v>32</v>
      </c>
      <c r="C78" s="92"/>
      <c r="D78" s="93"/>
      <c r="E78" s="39">
        <v>395.32</v>
      </c>
      <c r="F78" s="39"/>
      <c r="G78" s="39"/>
      <c r="H78" s="39"/>
      <c r="I78" s="39"/>
      <c r="J78" s="39"/>
      <c r="K78" s="34"/>
      <c r="L78" s="34"/>
      <c r="M78" s="1"/>
    </row>
    <row r="79" spans="1:13" x14ac:dyDescent="0.25">
      <c r="A79" s="33"/>
      <c r="B79" s="91" t="s">
        <v>10</v>
      </c>
      <c r="C79" s="92"/>
      <c r="D79" s="93"/>
      <c r="E79" s="39">
        <v>1597.89</v>
      </c>
      <c r="F79" s="39"/>
      <c r="G79" s="39"/>
      <c r="H79" s="39"/>
      <c r="I79" s="39"/>
      <c r="J79" s="39"/>
      <c r="K79" s="34"/>
      <c r="L79" s="34"/>
      <c r="M79" s="1"/>
    </row>
    <row r="80" spans="1:13" ht="55.5" customHeight="1" x14ac:dyDescent="0.25">
      <c r="A80" s="33"/>
      <c r="B80" s="88" t="s">
        <v>88</v>
      </c>
      <c r="C80" s="89"/>
      <c r="D80" s="90"/>
      <c r="E80" s="64">
        <f t="shared" ref="E80:J80" si="31">SUM(E81:E84)</f>
        <v>0</v>
      </c>
      <c r="F80" s="64">
        <f t="shared" si="31"/>
        <v>0</v>
      </c>
      <c r="G80" s="64">
        <f t="shared" si="31"/>
        <v>2857.1</v>
      </c>
      <c r="H80" s="64">
        <f t="shared" si="31"/>
        <v>2857.1</v>
      </c>
      <c r="I80" s="64">
        <f t="shared" si="31"/>
        <v>0</v>
      </c>
      <c r="J80" s="64">
        <f t="shared" si="31"/>
        <v>0</v>
      </c>
      <c r="K80" s="65"/>
      <c r="L80" s="65"/>
      <c r="M80" s="1"/>
    </row>
    <row r="81" spans="1:13" x14ac:dyDescent="0.25">
      <c r="A81" s="33"/>
      <c r="B81" s="91" t="s">
        <v>8</v>
      </c>
      <c r="C81" s="92"/>
      <c r="D81" s="93"/>
      <c r="E81" s="39"/>
      <c r="F81" s="39"/>
      <c r="G81" s="39">
        <v>1940</v>
      </c>
      <c r="H81" s="39">
        <v>1940</v>
      </c>
      <c r="I81" s="39"/>
      <c r="J81" s="39"/>
      <c r="K81" s="34"/>
      <c r="L81" s="34"/>
      <c r="M81" s="1"/>
    </row>
    <row r="82" spans="1:13" x14ac:dyDescent="0.25">
      <c r="A82" s="33"/>
      <c r="B82" s="91" t="s">
        <v>3</v>
      </c>
      <c r="C82" s="92"/>
      <c r="D82" s="93"/>
      <c r="E82" s="39"/>
      <c r="F82" s="39"/>
      <c r="G82" s="39">
        <v>60</v>
      </c>
      <c r="H82" s="39">
        <v>60</v>
      </c>
      <c r="I82" s="39"/>
      <c r="J82" s="39"/>
      <c r="K82" s="34"/>
      <c r="L82" s="34"/>
      <c r="M82" s="1"/>
    </row>
    <row r="83" spans="1:13" x14ac:dyDescent="0.25">
      <c r="A83" s="33"/>
      <c r="B83" s="91" t="s">
        <v>32</v>
      </c>
      <c r="C83" s="92"/>
      <c r="D83" s="93"/>
      <c r="E83" s="39"/>
      <c r="F83" s="39"/>
      <c r="G83" s="39">
        <v>285.7</v>
      </c>
      <c r="H83" s="39">
        <v>285.7</v>
      </c>
      <c r="I83" s="39"/>
      <c r="J83" s="39"/>
      <c r="K83" s="34"/>
      <c r="L83" s="34"/>
      <c r="M83" s="1"/>
    </row>
    <row r="84" spans="1:13" x14ac:dyDescent="0.25">
      <c r="A84" s="33"/>
      <c r="B84" s="91" t="s">
        <v>10</v>
      </c>
      <c r="C84" s="92"/>
      <c r="D84" s="93"/>
      <c r="E84" s="39"/>
      <c r="F84" s="39"/>
      <c r="G84" s="39">
        <v>571.4</v>
      </c>
      <c r="H84" s="39">
        <v>571.4</v>
      </c>
      <c r="I84" s="39"/>
      <c r="J84" s="39"/>
      <c r="K84" s="34"/>
      <c r="L84" s="34"/>
      <c r="M84" s="1"/>
    </row>
    <row r="85" spans="1:13" x14ac:dyDescent="0.25">
      <c r="A85" s="57"/>
      <c r="B85" s="58"/>
      <c r="C85" s="58"/>
      <c r="D85" s="58"/>
      <c r="E85" s="59"/>
      <c r="F85" s="59"/>
      <c r="G85" s="59"/>
      <c r="H85" s="59"/>
      <c r="I85" s="59"/>
      <c r="J85" s="59"/>
      <c r="K85" s="60"/>
      <c r="L85" s="60"/>
      <c r="M85" s="1"/>
    </row>
    <row r="86" spans="1:13" x14ac:dyDescent="0.25">
      <c r="A86" s="57"/>
      <c r="B86" s="58"/>
      <c r="C86" s="58"/>
      <c r="D86" s="58"/>
      <c r="E86" s="59"/>
      <c r="F86" s="59"/>
      <c r="G86" s="59"/>
      <c r="H86" s="59"/>
      <c r="I86" s="59"/>
      <c r="J86" s="59"/>
      <c r="K86" s="60"/>
      <c r="L86" s="60"/>
      <c r="M86" s="1"/>
    </row>
    <row r="87" spans="1:13" x14ac:dyDescent="0.25">
      <c r="A87" s="57"/>
      <c r="B87" s="58"/>
      <c r="C87" s="58"/>
      <c r="D87" s="58"/>
      <c r="E87" s="59"/>
      <c r="F87" s="59"/>
      <c r="G87" s="59"/>
      <c r="H87" s="59"/>
      <c r="I87" s="59"/>
      <c r="J87" s="59"/>
      <c r="K87" s="60"/>
      <c r="L87" s="60"/>
      <c r="M87" s="1"/>
    </row>
    <row r="88" spans="1:13" x14ac:dyDescent="0.25">
      <c r="A88" s="57"/>
      <c r="B88" s="58"/>
      <c r="C88" s="58"/>
      <c r="D88" s="58"/>
      <c r="E88" s="59"/>
      <c r="F88" s="59"/>
      <c r="G88" s="59"/>
      <c r="H88" s="59"/>
      <c r="I88" s="59"/>
      <c r="J88" s="59"/>
      <c r="K88" s="60"/>
      <c r="L88" s="60"/>
      <c r="M88" s="1"/>
    </row>
    <row r="89" spans="1:13" x14ac:dyDescent="0.25">
      <c r="A89" s="57"/>
      <c r="B89" s="58"/>
      <c r="C89" s="58"/>
      <c r="D89" s="58"/>
      <c r="E89" s="59"/>
      <c r="F89" s="59"/>
      <c r="G89" s="59"/>
      <c r="H89" s="59"/>
      <c r="I89" s="59"/>
      <c r="J89" s="59"/>
      <c r="K89" s="60"/>
      <c r="L89" s="60"/>
      <c r="M89" s="1"/>
    </row>
    <row r="90" spans="1:13" x14ac:dyDescent="0.25">
      <c r="A90" s="3"/>
      <c r="B90" s="3"/>
      <c r="C90" s="3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3"/>
      <c r="B91" s="3"/>
      <c r="C91" s="3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3"/>
      <c r="B92" s="3"/>
      <c r="C92" s="3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3"/>
      <c r="B93" s="3"/>
      <c r="C93" s="3"/>
      <c r="D93" s="1"/>
      <c r="E93" s="83" t="str">
        <f>'1 квартал'!E21:J21</f>
        <v>Ведущий специалист по целевым программам</v>
      </c>
      <c r="F93" s="87"/>
      <c r="G93" s="87"/>
      <c r="H93" s="87"/>
      <c r="I93" s="87"/>
      <c r="J93" s="87"/>
      <c r="K93" s="27"/>
      <c r="L93" s="72" t="str">
        <f>'1 квартал'!M21</f>
        <v>Е.Н. Жирнова</v>
      </c>
      <c r="M93" s="1"/>
    </row>
    <row r="94" spans="1:13" x14ac:dyDescent="0.25">
      <c r="A94" s="3"/>
      <c r="B94" s="3"/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3"/>
      <c r="B95" s="3"/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3"/>
      <c r="B96" s="3"/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3"/>
      <c r="B97" s="3"/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3"/>
      <c r="B98" s="3"/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3"/>
      <c r="B99" s="3"/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s="3"/>
      <c r="B100" s="3"/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3"/>
      <c r="B101" s="3"/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3"/>
      <c r="B102" s="3"/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3"/>
      <c r="B103" s="3"/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3"/>
      <c r="B104" s="3"/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3"/>
      <c r="B105" s="3"/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3"/>
      <c r="B106" s="3"/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</row>
  </sheetData>
  <mergeCells count="85">
    <mergeCell ref="B70:D70"/>
    <mergeCell ref="B71:D71"/>
    <mergeCell ref="B72:D72"/>
    <mergeCell ref="B73:D73"/>
    <mergeCell ref="B74:D74"/>
    <mergeCell ref="B65:D65"/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55:D55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40:D40"/>
    <mergeCell ref="B41:D41"/>
    <mergeCell ref="B42:D42"/>
    <mergeCell ref="B43:D43"/>
    <mergeCell ref="B44:D44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8:D28"/>
    <mergeCell ref="B14:D14"/>
    <mergeCell ref="E93:J93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0:D20"/>
    <mergeCell ref="B29:D29"/>
    <mergeCell ref="B24:D24"/>
    <mergeCell ref="B21:D21"/>
    <mergeCell ref="B22:D22"/>
    <mergeCell ref="B23:D23"/>
    <mergeCell ref="B26:D26"/>
    <mergeCell ref="B27:D27"/>
    <mergeCell ref="B25:D25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35:D35"/>
    <mergeCell ref="B36:D36"/>
    <mergeCell ref="B37:D37"/>
    <mergeCell ref="B38:D38"/>
    <mergeCell ref="B39:D39"/>
    <mergeCell ref="B45:D45"/>
    <mergeCell ref="B46:D46"/>
    <mergeCell ref="B47:D47"/>
    <mergeCell ref="B48:D48"/>
    <mergeCell ref="B49:D4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7"/>
  <sheetViews>
    <sheetView view="pageLayout" zoomScaleNormal="100" workbookViewId="0">
      <selection activeCell="E14" sqref="E14:F14"/>
    </sheetView>
  </sheetViews>
  <sheetFormatPr defaultRowHeight="15" x14ac:dyDescent="0.25"/>
  <cols>
    <col min="1" max="1" width="26" customWidth="1"/>
    <col min="2" max="3" width="9.140625" style="4"/>
    <col min="4" max="4" width="10.5703125" style="4" customWidth="1"/>
  </cols>
  <sheetData>
    <row r="1" spans="1:10" x14ac:dyDescent="0.25">
      <c r="A1" s="7"/>
      <c r="B1" s="6"/>
      <c r="C1" s="6"/>
      <c r="D1" s="6"/>
      <c r="E1" s="7"/>
      <c r="F1" s="7"/>
      <c r="G1" s="7"/>
      <c r="H1" s="7" t="s">
        <v>36</v>
      </c>
    </row>
    <row r="2" spans="1:10" x14ac:dyDescent="0.25">
      <c r="A2" s="143" t="s">
        <v>24</v>
      </c>
      <c r="B2" s="143"/>
      <c r="C2" s="143"/>
      <c r="D2" s="143"/>
      <c r="E2" s="143"/>
      <c r="F2" s="143"/>
      <c r="G2" s="143"/>
      <c r="H2" s="143"/>
    </row>
    <row r="3" spans="1:10" x14ac:dyDescent="0.25">
      <c r="A3" s="144" t="s">
        <v>39</v>
      </c>
      <c r="B3" s="144"/>
      <c r="C3" s="144"/>
      <c r="D3" s="144"/>
      <c r="E3" s="144"/>
      <c r="F3" s="144"/>
      <c r="G3" s="9">
        <v>2021</v>
      </c>
      <c r="H3" s="8" t="s">
        <v>40</v>
      </c>
    </row>
    <row r="4" spans="1:10" ht="27" customHeight="1" x14ac:dyDescent="0.25">
      <c r="A4" s="145" t="str">
        <f>'Год о результ. мероприятий'!A6:L6</f>
        <v>"Комплексное развитие сельских территорий в  Первомайском районе" на 2020 - 2024 годы с прогнозом на 2025 и 2026 годы"</v>
      </c>
      <c r="B4" s="145"/>
      <c r="C4" s="145"/>
      <c r="D4" s="145"/>
      <c r="E4" s="145"/>
      <c r="F4" s="145"/>
      <c r="G4" s="145"/>
      <c r="H4" s="145"/>
    </row>
    <row r="5" spans="1:10" ht="8.25" customHeight="1" x14ac:dyDescent="0.25">
      <c r="A5" s="113" t="s">
        <v>34</v>
      </c>
      <c r="B5" s="113"/>
      <c r="C5" s="113"/>
      <c r="D5" s="113"/>
      <c r="E5" s="113"/>
      <c r="F5" s="113"/>
      <c r="G5" s="113"/>
      <c r="H5" s="113"/>
      <c r="I5" s="20"/>
      <c r="J5" s="20"/>
    </row>
    <row r="6" spans="1:10" x14ac:dyDescent="0.25">
      <c r="A6" s="110" t="s">
        <v>19</v>
      </c>
      <c r="B6" s="110"/>
      <c r="C6" s="110"/>
      <c r="D6" s="110"/>
      <c r="E6" s="110"/>
      <c r="F6" s="110"/>
      <c r="G6" s="110"/>
      <c r="H6" s="110"/>
      <c r="I6" s="21"/>
      <c r="J6" s="21"/>
    </row>
    <row r="7" spans="1:10" ht="8.25" customHeight="1" x14ac:dyDescent="0.25">
      <c r="A7" s="113" t="s">
        <v>33</v>
      </c>
      <c r="B7" s="113"/>
      <c r="C7" s="113"/>
      <c r="D7" s="113"/>
      <c r="E7" s="113"/>
      <c r="F7" s="113"/>
      <c r="G7" s="113"/>
      <c r="H7" s="113"/>
      <c r="I7" s="20"/>
      <c r="J7" s="20"/>
    </row>
    <row r="8" spans="1:10" x14ac:dyDescent="0.25">
      <c r="A8" s="7"/>
      <c r="B8" s="6"/>
      <c r="C8" s="6"/>
      <c r="D8" s="6"/>
      <c r="E8" s="7"/>
      <c r="F8" s="7"/>
      <c r="G8" s="7"/>
      <c r="H8" s="7"/>
    </row>
    <row r="9" spans="1:10" x14ac:dyDescent="0.25">
      <c r="A9" s="138" t="s">
        <v>66</v>
      </c>
      <c r="B9" s="138"/>
      <c r="C9" s="138"/>
      <c r="D9" s="138"/>
      <c r="E9" s="138"/>
      <c r="F9" s="138"/>
      <c r="G9" s="138"/>
      <c r="H9" s="138"/>
    </row>
    <row r="10" spans="1:10" x14ac:dyDescent="0.25">
      <c r="A10" s="7"/>
      <c r="B10" s="6"/>
      <c r="C10" s="6"/>
      <c r="D10" s="6"/>
      <c r="E10" s="7"/>
      <c r="F10" s="7"/>
      <c r="G10" s="7"/>
      <c r="H10" s="7"/>
    </row>
    <row r="11" spans="1:10" ht="37.5" customHeight="1" x14ac:dyDescent="0.25">
      <c r="A11" s="77" t="s">
        <v>46</v>
      </c>
      <c r="B11" s="42" t="s">
        <v>41</v>
      </c>
      <c r="C11" s="42" t="s">
        <v>42</v>
      </c>
      <c r="D11" s="43" t="s">
        <v>45</v>
      </c>
      <c r="E11" s="140" t="s">
        <v>43</v>
      </c>
      <c r="F11" s="140"/>
      <c r="G11" s="139" t="s">
        <v>44</v>
      </c>
      <c r="H11" s="139"/>
    </row>
    <row r="12" spans="1:10" ht="56.25" customHeight="1" x14ac:dyDescent="0.25">
      <c r="A12" s="74" t="s">
        <v>93</v>
      </c>
      <c r="B12" s="25">
        <v>1.5</v>
      </c>
      <c r="C12" s="25">
        <v>1.5</v>
      </c>
      <c r="D12" s="46">
        <f>C12/B12*100-100</f>
        <v>0</v>
      </c>
      <c r="E12" s="141"/>
      <c r="F12" s="141"/>
      <c r="G12" s="142"/>
      <c r="H12" s="142"/>
    </row>
    <row r="13" spans="1:10" ht="34.5" customHeight="1" x14ac:dyDescent="0.25">
      <c r="A13" s="76" t="s">
        <v>47</v>
      </c>
      <c r="B13" s="40" t="s">
        <v>41</v>
      </c>
      <c r="C13" s="40" t="s">
        <v>42</v>
      </c>
      <c r="D13" s="41" t="s">
        <v>45</v>
      </c>
      <c r="E13" s="123" t="s">
        <v>43</v>
      </c>
      <c r="F13" s="123"/>
      <c r="G13" s="124" t="s">
        <v>44</v>
      </c>
      <c r="H13" s="124"/>
    </row>
    <row r="14" spans="1:10" s="35" customFormat="1" ht="85.5" customHeight="1" x14ac:dyDescent="0.25">
      <c r="A14" s="75" t="s">
        <v>67</v>
      </c>
      <c r="B14" s="25">
        <v>8</v>
      </c>
      <c r="C14" s="25">
        <v>3</v>
      </c>
      <c r="D14" s="46">
        <f>C14/B14*100-100</f>
        <v>-62.5</v>
      </c>
      <c r="E14" s="125" t="s">
        <v>96</v>
      </c>
      <c r="F14" s="126"/>
      <c r="G14" s="127"/>
      <c r="H14" s="127"/>
    </row>
    <row r="15" spans="1:10" s="35" customFormat="1" ht="44.25" customHeight="1" x14ac:dyDescent="0.25">
      <c r="A15" s="75" t="s">
        <v>69</v>
      </c>
      <c r="B15" s="25">
        <v>35</v>
      </c>
      <c r="C15" s="53">
        <v>0</v>
      </c>
      <c r="D15" s="46">
        <f t="shared" ref="D15:D26" si="0">C15/B15*100-100</f>
        <v>-100</v>
      </c>
      <c r="E15" s="127" t="s">
        <v>85</v>
      </c>
      <c r="F15" s="127"/>
      <c r="G15" s="127"/>
      <c r="H15" s="127"/>
    </row>
    <row r="16" spans="1:10" s="35" customFormat="1" ht="41.25" customHeight="1" x14ac:dyDescent="0.25">
      <c r="A16" s="75" t="s">
        <v>68</v>
      </c>
      <c r="B16" s="48">
        <v>30</v>
      </c>
      <c r="C16" s="48">
        <v>30</v>
      </c>
      <c r="D16" s="46">
        <f t="shared" si="0"/>
        <v>0</v>
      </c>
      <c r="E16" s="128"/>
      <c r="F16" s="128"/>
      <c r="G16" s="127"/>
      <c r="H16" s="127"/>
    </row>
    <row r="17" spans="1:8" s="35" customFormat="1" ht="34.5" customHeight="1" x14ac:dyDescent="0.25">
      <c r="A17" s="73" t="s">
        <v>59</v>
      </c>
      <c r="B17" s="26" t="s">
        <v>41</v>
      </c>
      <c r="C17" s="26" t="s">
        <v>42</v>
      </c>
      <c r="D17" s="56" t="s">
        <v>45</v>
      </c>
      <c r="E17" s="136" t="s">
        <v>43</v>
      </c>
      <c r="F17" s="136"/>
      <c r="G17" s="137" t="s">
        <v>44</v>
      </c>
      <c r="H17" s="137"/>
    </row>
    <row r="18" spans="1:8" s="35" customFormat="1" ht="103.5" customHeight="1" x14ac:dyDescent="0.25">
      <c r="A18" s="75" t="s">
        <v>70</v>
      </c>
      <c r="B18" s="25">
        <v>8</v>
      </c>
      <c r="C18" s="25">
        <v>8</v>
      </c>
      <c r="D18" s="46">
        <f t="shared" si="0"/>
        <v>0</v>
      </c>
      <c r="E18" s="127"/>
      <c r="F18" s="128"/>
      <c r="G18" s="127"/>
      <c r="H18" s="127"/>
    </row>
    <row r="19" spans="1:8" s="35" customFormat="1" ht="70.5" customHeight="1" x14ac:dyDescent="0.25">
      <c r="A19" s="75" t="s">
        <v>71</v>
      </c>
      <c r="B19" s="25">
        <v>120</v>
      </c>
      <c r="C19" s="25">
        <v>478.99</v>
      </c>
      <c r="D19" s="46">
        <f t="shared" si="0"/>
        <v>299.1583333333333</v>
      </c>
      <c r="E19" s="127" t="s">
        <v>87</v>
      </c>
      <c r="F19" s="127"/>
      <c r="G19" s="127"/>
      <c r="H19" s="127"/>
    </row>
    <row r="20" spans="1:8" s="35" customFormat="1" ht="39.75" customHeight="1" x14ac:dyDescent="0.25">
      <c r="A20" s="75" t="s">
        <v>81</v>
      </c>
      <c r="B20" s="25">
        <v>43.92</v>
      </c>
      <c r="C20" s="53">
        <v>15.133900000000001</v>
      </c>
      <c r="D20" s="46">
        <f t="shared" si="0"/>
        <v>-65.542122040072854</v>
      </c>
      <c r="E20" s="127" t="s">
        <v>86</v>
      </c>
      <c r="F20" s="128"/>
      <c r="G20" s="127"/>
      <c r="H20" s="127"/>
    </row>
    <row r="21" spans="1:8" s="35" customFormat="1" ht="26.25" customHeight="1" x14ac:dyDescent="0.25">
      <c r="A21" s="75" t="s">
        <v>72</v>
      </c>
      <c r="B21" s="25">
        <v>1</v>
      </c>
      <c r="C21" s="53">
        <v>1</v>
      </c>
      <c r="D21" s="46">
        <f t="shared" si="0"/>
        <v>0</v>
      </c>
      <c r="E21" s="128"/>
      <c r="F21" s="128"/>
      <c r="G21" s="127"/>
      <c r="H21" s="127"/>
    </row>
    <row r="22" spans="1:8" s="35" customFormat="1" ht="78.75" customHeight="1" x14ac:dyDescent="0.25">
      <c r="A22" s="75" t="s">
        <v>94</v>
      </c>
      <c r="B22" s="25">
        <v>1</v>
      </c>
      <c r="C22" s="25">
        <v>1</v>
      </c>
      <c r="D22" s="46">
        <f t="shared" si="0"/>
        <v>0</v>
      </c>
      <c r="E22" s="128"/>
      <c r="F22" s="128"/>
      <c r="G22" s="127"/>
      <c r="H22" s="127"/>
    </row>
    <row r="23" spans="1:8" s="35" customFormat="1" ht="63.75" customHeight="1" x14ac:dyDescent="0.25">
      <c r="A23" s="73" t="s">
        <v>60</v>
      </c>
      <c r="B23" s="55" t="s">
        <v>41</v>
      </c>
      <c r="C23" s="55" t="s">
        <v>42</v>
      </c>
      <c r="D23" s="56" t="s">
        <v>45</v>
      </c>
      <c r="E23" s="131" t="s">
        <v>43</v>
      </c>
      <c r="F23" s="132"/>
      <c r="G23" s="133" t="s">
        <v>44</v>
      </c>
      <c r="H23" s="134"/>
    </row>
    <row r="24" spans="1:8" ht="51.75" customHeight="1" x14ac:dyDescent="0.25">
      <c r="A24" s="75" t="s">
        <v>63</v>
      </c>
      <c r="B24" s="48">
        <v>3</v>
      </c>
      <c r="C24" s="48">
        <v>3</v>
      </c>
      <c r="D24" s="46">
        <f t="shared" si="0"/>
        <v>0</v>
      </c>
      <c r="E24" s="128"/>
      <c r="F24" s="128"/>
      <c r="G24" s="127"/>
      <c r="H24" s="127"/>
    </row>
    <row r="25" spans="1:8" ht="88.5" customHeight="1" x14ac:dyDescent="0.25">
      <c r="A25" s="75" t="s">
        <v>64</v>
      </c>
      <c r="B25" s="48">
        <v>40</v>
      </c>
      <c r="C25" s="53">
        <v>40</v>
      </c>
      <c r="D25" s="46">
        <f t="shared" si="0"/>
        <v>0</v>
      </c>
      <c r="E25" s="128"/>
      <c r="F25" s="128"/>
      <c r="G25" s="125"/>
      <c r="H25" s="126"/>
    </row>
    <row r="26" spans="1:8" ht="51" customHeight="1" x14ac:dyDescent="0.25">
      <c r="A26" s="75" t="s">
        <v>62</v>
      </c>
      <c r="B26" s="48">
        <v>1</v>
      </c>
      <c r="C26" s="48">
        <v>1</v>
      </c>
      <c r="D26" s="46">
        <f t="shared" si="0"/>
        <v>0</v>
      </c>
      <c r="E26" s="135"/>
      <c r="F26" s="135"/>
      <c r="G26" s="127"/>
      <c r="H26" s="127"/>
    </row>
    <row r="27" spans="1:8" ht="27.75" customHeight="1" x14ac:dyDescent="0.25">
      <c r="A27" s="66"/>
      <c r="B27" s="67"/>
      <c r="C27" s="67"/>
      <c r="D27" s="68"/>
      <c r="E27" s="69"/>
      <c r="F27" s="69"/>
      <c r="G27" s="66"/>
      <c r="H27" s="66"/>
    </row>
    <row r="28" spans="1:8" x14ac:dyDescent="0.25">
      <c r="A28" s="7"/>
      <c r="B28" s="54"/>
      <c r="C28" s="54"/>
      <c r="D28" s="54" t="s">
        <v>61</v>
      </c>
      <c r="E28" s="47"/>
      <c r="F28" s="47"/>
      <c r="G28" s="129" t="str">
        <f>'4 квартал'!M22</f>
        <v>Е.Н. Жирнова</v>
      </c>
      <c r="H28" s="130"/>
    </row>
    <row r="29" spans="1:8" x14ac:dyDescent="0.25">
      <c r="A29" s="54"/>
      <c r="B29" s="6"/>
      <c r="C29" s="6"/>
      <c r="D29" s="6"/>
      <c r="E29" s="7"/>
      <c r="F29" s="7"/>
      <c r="G29" s="7"/>
      <c r="H29" s="7"/>
    </row>
    <row r="30" spans="1:8" x14ac:dyDescent="0.25">
      <c r="A30" s="7"/>
      <c r="B30" s="6"/>
      <c r="C30" s="6"/>
      <c r="D30" s="6"/>
      <c r="E30" s="7"/>
      <c r="F30" s="7"/>
      <c r="G30" s="7"/>
      <c r="H30" s="7"/>
    </row>
    <row r="31" spans="1:8" x14ac:dyDescent="0.25">
      <c r="A31" s="7"/>
      <c r="B31" s="6"/>
      <c r="C31" s="6"/>
      <c r="D31" s="6"/>
      <c r="E31" s="7"/>
      <c r="F31" s="7"/>
      <c r="G31" s="7"/>
      <c r="H31" s="7"/>
    </row>
    <row r="32" spans="1:8" x14ac:dyDescent="0.25">
      <c r="A32" s="7"/>
      <c r="B32" s="6"/>
      <c r="C32" s="6"/>
      <c r="D32" s="6"/>
      <c r="E32" s="7"/>
      <c r="F32" s="7"/>
      <c r="G32" s="7"/>
      <c r="H32" s="7"/>
    </row>
    <row r="33" spans="1:8" x14ac:dyDescent="0.25">
      <c r="A33" s="7"/>
      <c r="B33" s="6"/>
      <c r="C33" s="6"/>
      <c r="D33" s="6"/>
      <c r="E33" s="7"/>
      <c r="F33" s="7"/>
      <c r="G33" s="7"/>
      <c r="H33" s="7"/>
    </row>
    <row r="34" spans="1:8" x14ac:dyDescent="0.25">
      <c r="A34" s="7"/>
      <c r="B34" s="6"/>
      <c r="C34" s="6"/>
      <c r="D34" s="6"/>
      <c r="E34" s="7"/>
      <c r="F34" s="7"/>
      <c r="G34" s="7"/>
      <c r="H34" s="7"/>
    </row>
    <row r="35" spans="1:8" x14ac:dyDescent="0.25">
      <c r="A35" s="7"/>
      <c r="B35" s="6"/>
      <c r="C35" s="6"/>
      <c r="D35" s="6"/>
      <c r="E35" s="7"/>
      <c r="F35" s="7"/>
      <c r="G35" s="7"/>
      <c r="H35" s="7"/>
    </row>
    <row r="36" spans="1:8" x14ac:dyDescent="0.25">
      <c r="A36" s="7"/>
      <c r="B36" s="6"/>
      <c r="C36" s="6"/>
      <c r="D36" s="6"/>
      <c r="E36" s="7"/>
      <c r="F36" s="7"/>
      <c r="G36" s="7"/>
      <c r="H36" s="7"/>
    </row>
    <row r="37" spans="1:8" x14ac:dyDescent="0.25">
      <c r="A37" s="7"/>
      <c r="B37" s="6"/>
      <c r="C37" s="6"/>
      <c r="D37" s="6"/>
      <c r="E37" s="7"/>
      <c r="F37" s="7"/>
      <c r="G37" s="7"/>
      <c r="H37" s="7"/>
    </row>
    <row r="38" spans="1:8" x14ac:dyDescent="0.25">
      <c r="A38" s="7"/>
      <c r="B38" s="6"/>
      <c r="C38" s="6"/>
      <c r="D38" s="6"/>
      <c r="E38" s="7"/>
      <c r="F38" s="7"/>
      <c r="G38" s="7"/>
      <c r="H38" s="7"/>
    </row>
    <row r="39" spans="1:8" x14ac:dyDescent="0.25">
      <c r="A39" s="7"/>
      <c r="B39" s="6"/>
      <c r="C39" s="6"/>
      <c r="D39" s="6"/>
      <c r="E39" s="7"/>
      <c r="F39" s="7"/>
      <c r="G39" s="7"/>
      <c r="H39" s="7"/>
    </row>
    <row r="40" spans="1:8" x14ac:dyDescent="0.25">
      <c r="A40" s="7"/>
      <c r="B40" s="6"/>
      <c r="C40" s="6"/>
      <c r="D40" s="6"/>
      <c r="E40" s="7"/>
      <c r="F40" s="7"/>
      <c r="G40" s="7"/>
      <c r="H40" s="7"/>
    </row>
    <row r="41" spans="1:8" x14ac:dyDescent="0.25">
      <c r="A41" s="7"/>
      <c r="B41" s="6"/>
      <c r="C41" s="6"/>
      <c r="D41" s="6"/>
      <c r="E41" s="7"/>
      <c r="F41" s="7"/>
      <c r="G41" s="7"/>
      <c r="H41" s="7"/>
    </row>
    <row r="42" spans="1:8" x14ac:dyDescent="0.25">
      <c r="A42" s="7"/>
      <c r="B42" s="6"/>
      <c r="C42" s="6"/>
      <c r="D42" s="6"/>
      <c r="E42" s="7"/>
      <c r="F42" s="7"/>
      <c r="G42" s="7"/>
      <c r="H42" s="7"/>
    </row>
    <row r="43" spans="1:8" x14ac:dyDescent="0.25">
      <c r="A43" s="7"/>
      <c r="B43" s="6"/>
      <c r="C43" s="6"/>
      <c r="D43" s="6"/>
      <c r="E43" s="7"/>
      <c r="F43" s="7"/>
      <c r="G43" s="7"/>
      <c r="H43" s="7"/>
    </row>
    <row r="44" spans="1:8" x14ac:dyDescent="0.25">
      <c r="A44" s="7"/>
      <c r="B44" s="6"/>
      <c r="C44" s="6"/>
      <c r="D44" s="6"/>
      <c r="E44" s="7"/>
      <c r="F44" s="7"/>
      <c r="G44" s="7"/>
      <c r="H44" s="7"/>
    </row>
    <row r="45" spans="1:8" x14ac:dyDescent="0.25">
      <c r="A45" s="7"/>
      <c r="B45" s="6"/>
      <c r="C45" s="6"/>
      <c r="D45" s="6"/>
      <c r="E45" s="7"/>
      <c r="F45" s="7"/>
      <c r="G45" s="7"/>
      <c r="H45" s="7"/>
    </row>
    <row r="46" spans="1:8" x14ac:dyDescent="0.25">
      <c r="A46" s="7"/>
      <c r="B46" s="6"/>
      <c r="C46" s="6"/>
      <c r="D46" s="6"/>
      <c r="E46" s="7"/>
      <c r="F46" s="7"/>
      <c r="G46" s="7"/>
      <c r="H46" s="7"/>
    </row>
    <row r="47" spans="1:8" x14ac:dyDescent="0.25">
      <c r="A47" s="7"/>
      <c r="B47" s="6"/>
      <c r="C47" s="6"/>
      <c r="D47" s="6"/>
      <c r="E47" s="7"/>
      <c r="F47" s="7"/>
      <c r="G47" s="7"/>
      <c r="H47" s="7"/>
    </row>
    <row r="48" spans="1:8" x14ac:dyDescent="0.25">
      <c r="A48" s="7"/>
      <c r="B48" s="6"/>
      <c r="C48" s="6"/>
      <c r="D48" s="6"/>
      <c r="E48" s="7"/>
      <c r="F48" s="7"/>
      <c r="G48" s="7"/>
      <c r="H48" s="7"/>
    </row>
    <row r="49" spans="1:8" x14ac:dyDescent="0.25">
      <c r="A49" s="7"/>
      <c r="B49" s="6"/>
      <c r="C49" s="6"/>
      <c r="D49" s="6"/>
      <c r="E49" s="7"/>
      <c r="F49" s="7"/>
      <c r="G49" s="7"/>
      <c r="H49" s="7"/>
    </row>
    <row r="50" spans="1:8" x14ac:dyDescent="0.25">
      <c r="A50" s="7"/>
      <c r="B50" s="6"/>
      <c r="C50" s="6"/>
      <c r="D50" s="6"/>
      <c r="E50" s="7"/>
      <c r="F50" s="7"/>
      <c r="G50" s="7"/>
      <c r="H50" s="7"/>
    </row>
    <row r="51" spans="1:8" x14ac:dyDescent="0.25">
      <c r="A51" s="7"/>
      <c r="B51" s="6"/>
      <c r="C51" s="6"/>
      <c r="D51" s="6"/>
      <c r="E51" s="7"/>
      <c r="F51" s="7"/>
      <c r="G51" s="7"/>
      <c r="H51" s="7"/>
    </row>
    <row r="52" spans="1:8" x14ac:dyDescent="0.25">
      <c r="A52" s="7"/>
      <c r="B52" s="6"/>
      <c r="C52" s="6"/>
      <c r="D52" s="6"/>
      <c r="E52" s="7"/>
      <c r="F52" s="7"/>
      <c r="G52" s="7"/>
      <c r="H52" s="7"/>
    </row>
    <row r="53" spans="1:8" x14ac:dyDescent="0.25">
      <c r="A53" s="7"/>
      <c r="B53" s="6"/>
      <c r="C53" s="6"/>
      <c r="D53" s="6"/>
      <c r="E53" s="7"/>
      <c r="F53" s="7"/>
      <c r="G53" s="7"/>
      <c r="H53" s="7"/>
    </row>
    <row r="54" spans="1:8" x14ac:dyDescent="0.25">
      <c r="A54" s="7"/>
      <c r="B54" s="6"/>
      <c r="C54" s="6"/>
      <c r="D54" s="6"/>
      <c r="E54" s="7"/>
      <c r="F54" s="7"/>
      <c r="G54" s="7"/>
      <c r="H54" s="7"/>
    </row>
    <row r="55" spans="1:8" x14ac:dyDescent="0.25">
      <c r="A55" s="7"/>
      <c r="B55" s="6"/>
      <c r="C55" s="6"/>
      <c r="D55" s="6"/>
      <c r="E55" s="7"/>
      <c r="F55" s="7"/>
      <c r="G55" s="7"/>
      <c r="H55" s="7"/>
    </row>
    <row r="56" spans="1:8" x14ac:dyDescent="0.25">
      <c r="A56" s="7"/>
      <c r="B56" s="6"/>
      <c r="C56" s="6"/>
      <c r="D56" s="6"/>
      <c r="E56" s="7"/>
      <c r="F56" s="7"/>
      <c r="G56" s="7"/>
      <c r="H56" s="7"/>
    </row>
    <row r="57" spans="1:8" x14ac:dyDescent="0.25">
      <c r="A57" s="7"/>
      <c r="B57" s="6"/>
      <c r="C57" s="6"/>
      <c r="D57" s="6"/>
      <c r="E57" s="7"/>
      <c r="F57" s="7"/>
      <c r="G57" s="7"/>
      <c r="H57" s="7"/>
    </row>
    <row r="58" spans="1:8" x14ac:dyDescent="0.25">
      <c r="A58" s="7"/>
      <c r="B58" s="6"/>
      <c r="C58" s="6"/>
      <c r="D58" s="6"/>
      <c r="E58" s="7"/>
      <c r="F58" s="7"/>
      <c r="G58" s="7"/>
      <c r="H58" s="7"/>
    </row>
    <row r="59" spans="1:8" x14ac:dyDescent="0.25">
      <c r="A59" s="7"/>
      <c r="B59" s="6"/>
      <c r="C59" s="6"/>
      <c r="D59" s="6"/>
      <c r="E59" s="7"/>
      <c r="F59" s="7"/>
      <c r="G59" s="7"/>
      <c r="H59" s="7"/>
    </row>
    <row r="60" spans="1:8" x14ac:dyDescent="0.25">
      <c r="A60" s="7"/>
      <c r="B60" s="6"/>
      <c r="C60" s="6"/>
      <c r="D60" s="6"/>
      <c r="E60" s="7"/>
      <c r="F60" s="7"/>
      <c r="G60" s="7"/>
      <c r="H60" s="7"/>
    </row>
    <row r="61" spans="1:8" x14ac:dyDescent="0.25">
      <c r="A61" s="7"/>
      <c r="B61" s="6"/>
      <c r="C61" s="6"/>
      <c r="D61" s="6"/>
      <c r="E61" s="7"/>
      <c r="F61" s="7"/>
      <c r="G61" s="7"/>
      <c r="H61" s="7"/>
    </row>
    <row r="62" spans="1:8" x14ac:dyDescent="0.25">
      <c r="A62" s="7"/>
      <c r="B62" s="6"/>
      <c r="C62" s="6"/>
      <c r="D62" s="6"/>
      <c r="E62" s="7"/>
      <c r="F62" s="7"/>
      <c r="G62" s="7"/>
      <c r="H62" s="7"/>
    </row>
    <row r="63" spans="1:8" x14ac:dyDescent="0.25">
      <c r="A63" s="7"/>
      <c r="B63" s="6"/>
      <c r="C63" s="6"/>
      <c r="D63" s="6"/>
      <c r="E63" s="7"/>
      <c r="F63" s="7"/>
      <c r="G63" s="7"/>
      <c r="H63" s="7"/>
    </row>
    <row r="64" spans="1:8" x14ac:dyDescent="0.25">
      <c r="A64" s="7"/>
      <c r="B64" s="6"/>
      <c r="C64" s="6"/>
      <c r="D64" s="6"/>
      <c r="E64" s="7"/>
      <c r="F64" s="7"/>
      <c r="G64" s="7"/>
      <c r="H64" s="7"/>
    </row>
    <row r="65" spans="1:8" x14ac:dyDescent="0.25">
      <c r="A65" s="7"/>
      <c r="B65" s="6"/>
      <c r="C65" s="6"/>
      <c r="D65" s="6"/>
      <c r="E65" s="7"/>
      <c r="F65" s="7"/>
      <c r="G65" s="7"/>
      <c r="H65" s="7"/>
    </row>
    <row r="66" spans="1:8" x14ac:dyDescent="0.25">
      <c r="A66" s="7"/>
      <c r="B66" s="6"/>
      <c r="C66" s="6"/>
      <c r="D66" s="6"/>
      <c r="E66" s="7"/>
      <c r="F66" s="7"/>
      <c r="G66" s="7"/>
      <c r="H66" s="7"/>
    </row>
    <row r="67" spans="1:8" x14ac:dyDescent="0.25">
      <c r="A67" s="7"/>
      <c r="B67" s="6"/>
      <c r="C67" s="6"/>
      <c r="D67" s="6"/>
      <c r="E67" s="7"/>
      <c r="F67" s="7"/>
      <c r="G67" s="7"/>
      <c r="H67" s="7"/>
    </row>
    <row r="68" spans="1:8" x14ac:dyDescent="0.25">
      <c r="A68" s="7"/>
      <c r="B68" s="6"/>
      <c r="C68" s="6"/>
      <c r="D68" s="6"/>
      <c r="E68" s="7"/>
      <c r="F68" s="7"/>
      <c r="G68" s="7"/>
      <c r="H68" s="7"/>
    </row>
    <row r="69" spans="1:8" x14ac:dyDescent="0.25">
      <c r="A69" s="7"/>
      <c r="B69" s="6"/>
      <c r="C69" s="6"/>
      <c r="D69" s="6"/>
      <c r="E69" s="7"/>
      <c r="F69" s="7"/>
      <c r="G69" s="7"/>
      <c r="H69" s="7"/>
    </row>
    <row r="70" spans="1:8" x14ac:dyDescent="0.25">
      <c r="A70" s="7"/>
      <c r="B70" s="6"/>
      <c r="C70" s="6"/>
      <c r="D70" s="6"/>
      <c r="E70" s="7"/>
      <c r="F70" s="7"/>
      <c r="G70" s="7"/>
      <c r="H70" s="7"/>
    </row>
    <row r="71" spans="1:8" x14ac:dyDescent="0.25">
      <c r="A71" s="7"/>
      <c r="B71" s="6"/>
      <c r="C71" s="6"/>
      <c r="D71" s="6"/>
      <c r="E71" s="7"/>
      <c r="F71" s="7"/>
      <c r="G71" s="7"/>
      <c r="H71" s="7"/>
    </row>
    <row r="72" spans="1:8" x14ac:dyDescent="0.25">
      <c r="A72" s="7"/>
      <c r="B72" s="6"/>
      <c r="C72" s="6"/>
      <c r="D72" s="6"/>
      <c r="E72" s="7"/>
      <c r="F72" s="7"/>
      <c r="G72" s="7"/>
      <c r="H72" s="7"/>
    </row>
    <row r="73" spans="1:8" x14ac:dyDescent="0.25">
      <c r="A73" s="7"/>
      <c r="B73" s="6"/>
      <c r="C73" s="6"/>
      <c r="D73" s="6"/>
      <c r="E73" s="7"/>
      <c r="F73" s="7"/>
      <c r="G73" s="7"/>
      <c r="H73" s="7"/>
    </row>
    <row r="74" spans="1:8" x14ac:dyDescent="0.25">
      <c r="A74" s="7"/>
      <c r="B74" s="6"/>
      <c r="C74" s="6"/>
      <c r="D74" s="6"/>
      <c r="E74" s="7"/>
      <c r="F74" s="7"/>
      <c r="G74" s="7"/>
      <c r="H74" s="7"/>
    </row>
    <row r="75" spans="1:8" x14ac:dyDescent="0.25">
      <c r="A75" s="7"/>
      <c r="B75" s="6"/>
      <c r="C75" s="6"/>
      <c r="D75" s="6"/>
      <c r="E75" s="7"/>
      <c r="F75" s="7"/>
      <c r="G75" s="7"/>
      <c r="H75" s="7"/>
    </row>
    <row r="76" spans="1:8" x14ac:dyDescent="0.25">
      <c r="A76" s="7"/>
      <c r="B76" s="6"/>
      <c r="C76" s="6"/>
      <c r="D76" s="6"/>
      <c r="E76" s="7"/>
      <c r="F76" s="7"/>
      <c r="G76" s="7"/>
      <c r="H76" s="7"/>
    </row>
    <row r="77" spans="1:8" x14ac:dyDescent="0.25">
      <c r="A77" s="7"/>
      <c r="B77" s="6"/>
      <c r="C77" s="6"/>
      <c r="D77" s="6"/>
      <c r="E77" s="7"/>
      <c r="F77" s="7"/>
      <c r="G77" s="7"/>
      <c r="H77" s="7"/>
    </row>
    <row r="78" spans="1:8" x14ac:dyDescent="0.25">
      <c r="A78" s="7"/>
      <c r="B78" s="6"/>
      <c r="C78" s="6"/>
      <c r="D78" s="6"/>
      <c r="E78" s="7"/>
      <c r="F78" s="7"/>
      <c r="G78" s="7"/>
      <c r="H78" s="7"/>
    </row>
    <row r="79" spans="1:8" x14ac:dyDescent="0.25">
      <c r="A79" s="7"/>
      <c r="B79" s="6"/>
      <c r="C79" s="6"/>
      <c r="D79" s="6"/>
      <c r="E79" s="7"/>
      <c r="F79" s="7"/>
      <c r="G79" s="7"/>
      <c r="H79" s="7"/>
    </row>
    <row r="80" spans="1:8" x14ac:dyDescent="0.25">
      <c r="A80" s="7"/>
      <c r="B80" s="6"/>
      <c r="C80" s="6"/>
      <c r="D80" s="6"/>
      <c r="E80" s="7"/>
      <c r="F80" s="7"/>
      <c r="G80" s="7"/>
      <c r="H80" s="7"/>
    </row>
    <row r="81" spans="1:8" x14ac:dyDescent="0.25">
      <c r="A81" s="7"/>
      <c r="B81" s="6"/>
      <c r="C81" s="6"/>
      <c r="D81" s="6"/>
      <c r="E81" s="7"/>
      <c r="F81" s="7"/>
      <c r="G81" s="7"/>
      <c r="H81" s="7"/>
    </row>
    <row r="82" spans="1:8" x14ac:dyDescent="0.25">
      <c r="A82" s="7"/>
      <c r="B82" s="6"/>
      <c r="C82" s="6"/>
      <c r="D82" s="6"/>
      <c r="E82" s="7"/>
      <c r="F82" s="7"/>
      <c r="G82" s="7"/>
      <c r="H82" s="7"/>
    </row>
    <row r="83" spans="1:8" x14ac:dyDescent="0.25">
      <c r="A83" s="7"/>
      <c r="B83" s="6"/>
      <c r="C83" s="6"/>
      <c r="D83" s="6"/>
      <c r="E83" s="7"/>
      <c r="F83" s="7"/>
      <c r="G83" s="7"/>
      <c r="H83" s="7"/>
    </row>
    <row r="84" spans="1:8" x14ac:dyDescent="0.25">
      <c r="A84" s="7"/>
      <c r="B84" s="6"/>
      <c r="C84" s="6"/>
      <c r="D84" s="6"/>
      <c r="E84" s="7"/>
      <c r="F84" s="7"/>
      <c r="G84" s="7"/>
      <c r="H84" s="7"/>
    </row>
    <row r="85" spans="1:8" x14ac:dyDescent="0.25">
      <c r="A85" s="7"/>
      <c r="B85" s="6"/>
      <c r="C85" s="6"/>
      <c r="D85" s="6"/>
      <c r="E85" s="7"/>
      <c r="F85" s="7"/>
      <c r="G85" s="7"/>
      <c r="H85" s="7"/>
    </row>
    <row r="86" spans="1:8" x14ac:dyDescent="0.25">
      <c r="A86" s="7"/>
      <c r="B86" s="6"/>
      <c r="C86" s="6"/>
      <c r="D86" s="6"/>
      <c r="E86" s="7"/>
      <c r="F86" s="7"/>
      <c r="G86" s="7"/>
      <c r="H86" s="7"/>
    </row>
    <row r="87" spans="1:8" x14ac:dyDescent="0.25">
      <c r="A87" s="7"/>
      <c r="B87" s="6"/>
      <c r="C87" s="6"/>
      <c r="D87" s="6"/>
      <c r="E87" s="7"/>
      <c r="F87" s="7"/>
      <c r="G87" s="7"/>
      <c r="H87" s="7"/>
    </row>
    <row r="88" spans="1:8" x14ac:dyDescent="0.25">
      <c r="A88" s="7"/>
      <c r="B88" s="6"/>
      <c r="C88" s="6"/>
      <c r="D88" s="6"/>
      <c r="E88" s="7"/>
      <c r="F88" s="7"/>
      <c r="G88" s="7"/>
      <c r="H88" s="7"/>
    </row>
    <row r="89" spans="1:8" x14ac:dyDescent="0.25">
      <c r="A89" s="7"/>
      <c r="B89" s="6"/>
      <c r="C89" s="6"/>
      <c r="D89" s="6"/>
      <c r="E89" s="7"/>
      <c r="F89" s="7"/>
      <c r="G89" s="7"/>
      <c r="H89" s="7"/>
    </row>
    <row r="90" spans="1:8" x14ac:dyDescent="0.25">
      <c r="A90" s="7"/>
      <c r="B90" s="6"/>
      <c r="C90" s="6"/>
      <c r="D90" s="6"/>
      <c r="E90" s="7"/>
      <c r="F90" s="7"/>
      <c r="G90" s="7"/>
      <c r="H90" s="7"/>
    </row>
    <row r="91" spans="1:8" x14ac:dyDescent="0.25">
      <c r="A91" s="7"/>
      <c r="B91" s="6"/>
      <c r="C91" s="6"/>
      <c r="D91" s="6"/>
      <c r="E91" s="7"/>
      <c r="F91" s="7"/>
      <c r="G91" s="7"/>
      <c r="H91" s="7"/>
    </row>
    <row r="92" spans="1:8" x14ac:dyDescent="0.25">
      <c r="A92" s="7"/>
      <c r="B92" s="6"/>
      <c r="C92" s="6"/>
      <c r="D92" s="6"/>
      <c r="E92" s="7"/>
      <c r="F92" s="7"/>
      <c r="G92" s="7"/>
      <c r="H92" s="7"/>
    </row>
    <row r="93" spans="1:8" x14ac:dyDescent="0.25">
      <c r="A93" s="7"/>
      <c r="B93" s="6"/>
      <c r="C93" s="6"/>
      <c r="D93" s="6"/>
      <c r="E93" s="7"/>
      <c r="F93" s="7"/>
      <c r="G93" s="7"/>
      <c r="H93" s="7"/>
    </row>
    <row r="94" spans="1:8" x14ac:dyDescent="0.25">
      <c r="A94" s="7"/>
      <c r="B94" s="6"/>
      <c r="C94" s="6"/>
      <c r="D94" s="6"/>
      <c r="E94" s="7"/>
      <c r="F94" s="7"/>
      <c r="G94" s="7"/>
      <c r="H94" s="7"/>
    </row>
    <row r="95" spans="1:8" x14ac:dyDescent="0.25">
      <c r="A95" s="7"/>
      <c r="B95" s="6"/>
      <c r="C95" s="6"/>
      <c r="D95" s="6"/>
      <c r="E95" s="7"/>
      <c r="F95" s="7"/>
      <c r="G95" s="7"/>
      <c r="H95" s="7"/>
    </row>
    <row r="96" spans="1:8" x14ac:dyDescent="0.25">
      <c r="A96" s="7"/>
      <c r="B96" s="6"/>
      <c r="C96" s="6"/>
      <c r="D96" s="6"/>
      <c r="E96" s="7"/>
      <c r="F96" s="7"/>
      <c r="G96" s="7"/>
      <c r="H96" s="7"/>
    </row>
    <row r="97" spans="1:8" x14ac:dyDescent="0.25">
      <c r="A97" s="7"/>
      <c r="B97" s="6"/>
      <c r="C97" s="6"/>
      <c r="D97" s="6"/>
      <c r="E97" s="7"/>
      <c r="F97" s="7"/>
      <c r="G97" s="7"/>
      <c r="H97" s="7"/>
    </row>
    <row r="98" spans="1:8" x14ac:dyDescent="0.25">
      <c r="A98" s="7"/>
      <c r="B98" s="6"/>
      <c r="C98" s="6"/>
      <c r="D98" s="6"/>
      <c r="E98" s="7"/>
      <c r="F98" s="7"/>
      <c r="G98" s="7"/>
      <c r="H98" s="7"/>
    </row>
    <row r="99" spans="1:8" x14ac:dyDescent="0.25">
      <c r="A99" s="7"/>
      <c r="B99" s="6"/>
      <c r="C99" s="6"/>
      <c r="D99" s="6"/>
      <c r="E99" s="7"/>
      <c r="F99" s="7"/>
      <c r="G99" s="7"/>
      <c r="H99" s="7"/>
    </row>
    <row r="100" spans="1:8" x14ac:dyDescent="0.25">
      <c r="A100" s="7"/>
      <c r="B100" s="6"/>
      <c r="C100" s="6"/>
      <c r="D100" s="6"/>
      <c r="E100" s="7"/>
      <c r="F100" s="7"/>
      <c r="G100" s="7"/>
      <c r="H100" s="7"/>
    </row>
    <row r="101" spans="1:8" x14ac:dyDescent="0.25">
      <c r="A101" s="7"/>
      <c r="B101" s="6"/>
      <c r="C101" s="6"/>
      <c r="D101" s="6"/>
      <c r="E101" s="7"/>
      <c r="F101" s="7"/>
      <c r="G101" s="7"/>
      <c r="H101" s="7"/>
    </row>
    <row r="102" spans="1:8" x14ac:dyDescent="0.25">
      <c r="A102" s="7"/>
      <c r="B102" s="6"/>
      <c r="C102" s="6"/>
      <c r="D102" s="6"/>
      <c r="E102" s="7"/>
      <c r="F102" s="7"/>
      <c r="G102" s="7"/>
      <c r="H102" s="7"/>
    </row>
    <row r="103" spans="1:8" x14ac:dyDescent="0.25">
      <c r="A103" s="7"/>
      <c r="B103" s="6"/>
      <c r="C103" s="6"/>
      <c r="D103" s="6"/>
      <c r="E103" s="7"/>
      <c r="F103" s="7"/>
      <c r="G103" s="7"/>
      <c r="H103" s="7"/>
    </row>
    <row r="104" spans="1:8" x14ac:dyDescent="0.25">
      <c r="A104" s="7"/>
      <c r="B104" s="6"/>
      <c r="C104" s="6"/>
      <c r="D104" s="6"/>
      <c r="E104" s="7"/>
      <c r="F104" s="7"/>
      <c r="G104" s="7"/>
      <c r="H104" s="7"/>
    </row>
    <row r="105" spans="1:8" x14ac:dyDescent="0.25">
      <c r="A105" s="7"/>
      <c r="B105" s="6"/>
      <c r="C105" s="6"/>
      <c r="D105" s="6"/>
      <c r="E105" s="7"/>
      <c r="F105" s="7"/>
      <c r="G105" s="7"/>
      <c r="H105" s="7"/>
    </row>
    <row r="106" spans="1:8" x14ac:dyDescent="0.25">
      <c r="A106" s="7"/>
      <c r="B106" s="6"/>
      <c r="C106" s="6"/>
      <c r="D106" s="6"/>
      <c r="E106" s="7"/>
      <c r="F106" s="7"/>
      <c r="G106" s="7"/>
      <c r="H106" s="7"/>
    </row>
    <row r="107" spans="1:8" x14ac:dyDescent="0.25">
      <c r="A107" s="7"/>
      <c r="B107" s="6"/>
      <c r="C107" s="6"/>
      <c r="D107" s="6"/>
      <c r="E107" s="7"/>
      <c r="F107" s="7"/>
      <c r="G107" s="7"/>
      <c r="H107" s="7"/>
    </row>
    <row r="108" spans="1:8" x14ac:dyDescent="0.25">
      <c r="A108" s="7"/>
      <c r="B108" s="6"/>
      <c r="C108" s="6"/>
      <c r="D108" s="6"/>
      <c r="E108" s="7"/>
      <c r="F108" s="7"/>
      <c r="G108" s="7"/>
      <c r="H108" s="7"/>
    </row>
    <row r="109" spans="1:8" x14ac:dyDescent="0.25">
      <c r="A109" s="7"/>
      <c r="B109" s="6"/>
      <c r="C109" s="6"/>
      <c r="D109" s="6"/>
      <c r="E109" s="7"/>
      <c r="F109" s="7"/>
      <c r="G109" s="7"/>
      <c r="H109" s="7"/>
    </row>
    <row r="110" spans="1:8" x14ac:dyDescent="0.25">
      <c r="A110" s="7"/>
      <c r="B110" s="6"/>
      <c r="C110" s="6"/>
      <c r="D110" s="6"/>
      <c r="E110" s="7"/>
      <c r="F110" s="7"/>
      <c r="G110" s="7"/>
      <c r="H110" s="7"/>
    </row>
    <row r="111" spans="1:8" x14ac:dyDescent="0.25">
      <c r="A111" s="7"/>
      <c r="B111" s="6"/>
      <c r="C111" s="6"/>
      <c r="D111" s="6"/>
      <c r="E111" s="7"/>
      <c r="F111" s="7"/>
      <c r="G111" s="7"/>
      <c r="H111" s="7"/>
    </row>
    <row r="112" spans="1:8" x14ac:dyDescent="0.25">
      <c r="A112" s="7"/>
      <c r="B112" s="6"/>
      <c r="C112" s="6"/>
      <c r="D112" s="6"/>
      <c r="E112" s="7"/>
      <c r="F112" s="7"/>
      <c r="G112" s="7"/>
      <c r="H112" s="7"/>
    </row>
    <row r="113" spans="1:8" x14ac:dyDescent="0.25">
      <c r="A113" s="7"/>
      <c r="B113" s="6"/>
      <c r="C113" s="6"/>
      <c r="D113" s="6"/>
      <c r="E113" s="7"/>
      <c r="F113" s="7"/>
      <c r="G113" s="7"/>
      <c r="H113" s="7"/>
    </row>
    <row r="114" spans="1:8" x14ac:dyDescent="0.25">
      <c r="A114" s="7"/>
      <c r="B114" s="6"/>
      <c r="C114" s="6"/>
      <c r="D114" s="6"/>
      <c r="E114" s="7"/>
      <c r="F114" s="7"/>
      <c r="G114" s="7"/>
      <c r="H114" s="7"/>
    </row>
    <row r="115" spans="1:8" x14ac:dyDescent="0.25">
      <c r="A115" s="7"/>
      <c r="B115" s="6"/>
      <c r="C115" s="6"/>
      <c r="D115" s="6"/>
      <c r="E115" s="7"/>
      <c r="F115" s="7"/>
      <c r="G115" s="7"/>
      <c r="H115" s="7"/>
    </row>
    <row r="116" spans="1:8" x14ac:dyDescent="0.25">
      <c r="A116" s="7"/>
      <c r="B116" s="6"/>
      <c r="C116" s="6"/>
      <c r="D116" s="6"/>
      <c r="E116" s="7"/>
      <c r="F116" s="7"/>
      <c r="G116" s="7"/>
      <c r="H116" s="7"/>
    </row>
    <row r="117" spans="1:8" x14ac:dyDescent="0.25">
      <c r="A117" s="7"/>
      <c r="B117" s="6"/>
      <c r="C117" s="6"/>
      <c r="D117" s="6"/>
      <c r="E117" s="7"/>
      <c r="F117" s="7"/>
      <c r="G117" s="7"/>
      <c r="H117" s="7"/>
    </row>
    <row r="118" spans="1:8" x14ac:dyDescent="0.25">
      <c r="A118" s="7"/>
      <c r="B118" s="6"/>
      <c r="C118" s="6"/>
      <c r="D118" s="6"/>
      <c r="E118" s="7"/>
      <c r="F118" s="7"/>
      <c r="G118" s="7"/>
      <c r="H118" s="7"/>
    </row>
    <row r="119" spans="1:8" x14ac:dyDescent="0.25">
      <c r="A119" s="7"/>
      <c r="B119" s="6"/>
      <c r="C119" s="6"/>
      <c r="D119" s="6"/>
      <c r="E119" s="7"/>
      <c r="F119" s="7"/>
      <c r="G119" s="7"/>
      <c r="H119" s="7"/>
    </row>
    <row r="120" spans="1:8" x14ac:dyDescent="0.25">
      <c r="A120" s="7"/>
      <c r="B120" s="6"/>
      <c r="C120" s="6"/>
      <c r="D120" s="6"/>
      <c r="E120" s="7"/>
      <c r="F120" s="7"/>
      <c r="G120" s="7"/>
      <c r="H120" s="7"/>
    </row>
    <row r="121" spans="1:8" x14ac:dyDescent="0.25">
      <c r="A121" s="7"/>
      <c r="B121" s="6"/>
      <c r="C121" s="6"/>
      <c r="D121" s="6"/>
      <c r="E121" s="7"/>
      <c r="F121" s="7"/>
      <c r="G121" s="7"/>
      <c r="H121" s="7"/>
    </row>
    <row r="122" spans="1:8" x14ac:dyDescent="0.25">
      <c r="A122" s="7"/>
      <c r="B122" s="6"/>
      <c r="C122" s="6"/>
      <c r="D122" s="6"/>
      <c r="E122" s="7"/>
      <c r="F122" s="7"/>
      <c r="G122" s="7"/>
      <c r="H122" s="7"/>
    </row>
    <row r="123" spans="1:8" x14ac:dyDescent="0.25">
      <c r="A123" s="7"/>
      <c r="B123" s="6"/>
      <c r="C123" s="6"/>
      <c r="D123" s="6"/>
      <c r="E123" s="7"/>
      <c r="F123" s="7"/>
      <c r="G123" s="7"/>
      <c r="H123" s="7"/>
    </row>
    <row r="124" spans="1:8" x14ac:dyDescent="0.25">
      <c r="A124" s="7"/>
      <c r="B124" s="6"/>
      <c r="C124" s="6"/>
      <c r="D124" s="6"/>
      <c r="E124" s="7"/>
      <c r="F124" s="7"/>
      <c r="G124" s="7"/>
      <c r="H124" s="7"/>
    </row>
    <row r="125" spans="1:8" x14ac:dyDescent="0.25">
      <c r="A125" s="7"/>
      <c r="B125" s="6"/>
      <c r="C125" s="6"/>
      <c r="D125" s="6"/>
      <c r="E125" s="7"/>
      <c r="F125" s="7"/>
      <c r="G125" s="7"/>
      <c r="H125" s="7"/>
    </row>
    <row r="126" spans="1:8" x14ac:dyDescent="0.25">
      <c r="A126" s="7"/>
      <c r="B126" s="6"/>
      <c r="C126" s="6"/>
      <c r="D126" s="6"/>
      <c r="E126" s="7"/>
      <c r="F126" s="7"/>
      <c r="G126" s="7"/>
      <c r="H126" s="7"/>
    </row>
    <row r="127" spans="1:8" x14ac:dyDescent="0.25">
      <c r="A127" s="7"/>
      <c r="B127" s="6"/>
      <c r="C127" s="6"/>
      <c r="D127" s="6"/>
      <c r="E127" s="7"/>
      <c r="F127" s="7"/>
      <c r="G127" s="7"/>
      <c r="H127" s="7"/>
    </row>
    <row r="128" spans="1:8" x14ac:dyDescent="0.25">
      <c r="A128" s="7"/>
      <c r="B128" s="6"/>
      <c r="C128" s="6"/>
      <c r="D128" s="6"/>
      <c r="E128" s="7"/>
      <c r="F128" s="7"/>
      <c r="G128" s="7"/>
      <c r="H128" s="7"/>
    </row>
    <row r="129" spans="1:8" x14ac:dyDescent="0.25">
      <c r="A129" s="7"/>
      <c r="B129" s="6"/>
      <c r="C129" s="6"/>
      <c r="D129" s="6"/>
      <c r="E129" s="7"/>
      <c r="F129" s="7"/>
      <c r="G129" s="7"/>
      <c r="H129" s="7"/>
    </row>
    <row r="130" spans="1:8" x14ac:dyDescent="0.25">
      <c r="A130" s="7"/>
      <c r="B130" s="6"/>
      <c r="C130" s="6"/>
      <c r="D130" s="6"/>
      <c r="E130" s="7"/>
      <c r="F130" s="7"/>
      <c r="G130" s="7"/>
      <c r="H130" s="7"/>
    </row>
    <row r="131" spans="1:8" x14ac:dyDescent="0.25">
      <c r="A131" s="7"/>
      <c r="B131" s="6"/>
      <c r="C131" s="6"/>
      <c r="D131" s="6"/>
      <c r="E131" s="7"/>
      <c r="F131" s="7"/>
      <c r="G131" s="7"/>
      <c r="H131" s="7"/>
    </row>
    <row r="132" spans="1:8" x14ac:dyDescent="0.25">
      <c r="A132" s="7"/>
      <c r="B132" s="6"/>
      <c r="C132" s="6"/>
      <c r="D132" s="6"/>
      <c r="E132" s="7"/>
      <c r="F132" s="7"/>
      <c r="G132" s="7"/>
      <c r="H132" s="7"/>
    </row>
    <row r="133" spans="1:8" x14ac:dyDescent="0.25">
      <c r="A133" s="7"/>
      <c r="B133" s="6"/>
      <c r="C133" s="6"/>
      <c r="D133" s="6"/>
      <c r="E133" s="7"/>
      <c r="F133" s="7"/>
      <c r="G133" s="7"/>
      <c r="H133" s="7"/>
    </row>
    <row r="134" spans="1:8" x14ac:dyDescent="0.25">
      <c r="A134" s="7"/>
      <c r="B134" s="6"/>
      <c r="C134" s="6"/>
      <c r="D134" s="6"/>
      <c r="E134" s="7"/>
      <c r="F134" s="7"/>
      <c r="G134" s="7"/>
      <c r="H134" s="7"/>
    </row>
    <row r="135" spans="1:8" x14ac:dyDescent="0.25">
      <c r="A135" s="7"/>
      <c r="B135" s="6"/>
      <c r="C135" s="6"/>
      <c r="D135" s="6"/>
      <c r="E135" s="7"/>
      <c r="F135" s="7"/>
      <c r="G135" s="7"/>
      <c r="H135" s="7"/>
    </row>
    <row r="136" spans="1:8" x14ac:dyDescent="0.25">
      <c r="A136" s="7"/>
      <c r="B136" s="6"/>
      <c r="C136" s="6"/>
      <c r="D136" s="6"/>
      <c r="E136" s="7"/>
      <c r="F136" s="7"/>
      <c r="G136" s="7"/>
      <c r="H136" s="7"/>
    </row>
    <row r="137" spans="1:8" x14ac:dyDescent="0.25">
      <c r="A137" s="7"/>
      <c r="B137" s="6"/>
      <c r="C137" s="6"/>
      <c r="D137" s="6"/>
      <c r="E137" s="7"/>
      <c r="F137" s="7"/>
      <c r="G137" s="7"/>
      <c r="H137" s="7"/>
    </row>
    <row r="138" spans="1:8" x14ac:dyDescent="0.25">
      <c r="A138" s="7"/>
      <c r="B138" s="6"/>
      <c r="C138" s="6"/>
      <c r="D138" s="6"/>
      <c r="E138" s="7"/>
      <c r="F138" s="7"/>
      <c r="G138" s="7"/>
      <c r="H138" s="7"/>
    </row>
    <row r="139" spans="1:8" x14ac:dyDescent="0.25">
      <c r="A139" s="7"/>
      <c r="B139" s="6"/>
      <c r="C139" s="6"/>
      <c r="D139" s="6"/>
      <c r="E139" s="7"/>
      <c r="F139" s="7"/>
      <c r="G139" s="7"/>
      <c r="H139" s="7"/>
    </row>
    <row r="140" spans="1:8" x14ac:dyDescent="0.25">
      <c r="A140" s="7"/>
      <c r="B140" s="6"/>
      <c r="C140" s="6"/>
      <c r="D140" s="6"/>
      <c r="E140" s="7"/>
      <c r="F140" s="7"/>
      <c r="G140" s="7"/>
      <c r="H140" s="7"/>
    </row>
    <row r="141" spans="1:8" x14ac:dyDescent="0.25">
      <c r="A141" s="7"/>
      <c r="B141" s="6"/>
      <c r="C141" s="6"/>
      <c r="D141" s="6"/>
      <c r="E141" s="7"/>
      <c r="F141" s="7"/>
      <c r="G141" s="7"/>
      <c r="H141" s="7"/>
    </row>
    <row r="142" spans="1:8" x14ac:dyDescent="0.25">
      <c r="A142" s="7"/>
      <c r="B142" s="6"/>
      <c r="C142" s="6"/>
      <c r="D142" s="6"/>
      <c r="E142" s="7"/>
      <c r="F142" s="7"/>
      <c r="G142" s="7"/>
      <c r="H142" s="7"/>
    </row>
    <row r="143" spans="1:8" x14ac:dyDescent="0.25">
      <c r="A143" s="7"/>
      <c r="B143" s="6"/>
      <c r="C143" s="6"/>
      <c r="D143" s="6"/>
      <c r="E143" s="7"/>
      <c r="F143" s="7"/>
      <c r="G143" s="7"/>
      <c r="H143" s="7"/>
    </row>
    <row r="144" spans="1:8" x14ac:dyDescent="0.25">
      <c r="A144" s="7"/>
      <c r="B144" s="6"/>
      <c r="C144" s="6"/>
      <c r="D144" s="6"/>
      <c r="E144" s="7"/>
      <c r="F144" s="7"/>
      <c r="G144" s="7"/>
      <c r="H144" s="7"/>
    </row>
    <row r="145" spans="1:8" x14ac:dyDescent="0.25">
      <c r="A145" s="7"/>
      <c r="B145" s="6"/>
      <c r="C145" s="6"/>
      <c r="D145" s="6"/>
      <c r="E145" s="7"/>
      <c r="F145" s="7"/>
      <c r="G145" s="7"/>
      <c r="H145" s="7"/>
    </row>
    <row r="146" spans="1:8" x14ac:dyDescent="0.25">
      <c r="A146" s="7"/>
      <c r="B146" s="6"/>
      <c r="C146" s="6"/>
      <c r="D146" s="6"/>
      <c r="E146" s="7"/>
      <c r="F146" s="7"/>
      <c r="G146" s="7"/>
      <c r="H146" s="7"/>
    </row>
    <row r="147" spans="1:8" x14ac:dyDescent="0.25">
      <c r="A147" s="7"/>
    </row>
  </sheetData>
  <mergeCells count="40">
    <mergeCell ref="A6:H6"/>
    <mergeCell ref="A7:H7"/>
    <mergeCell ref="A2:H2"/>
    <mergeCell ref="A3:F3"/>
    <mergeCell ref="A4:H4"/>
    <mergeCell ref="A5:H5"/>
    <mergeCell ref="A9:H9"/>
    <mergeCell ref="G11:H11"/>
    <mergeCell ref="E11:F11"/>
    <mergeCell ref="E12:F12"/>
    <mergeCell ref="G12:H12"/>
    <mergeCell ref="E17:F17"/>
    <mergeCell ref="G17:H17"/>
    <mergeCell ref="G18:H18"/>
    <mergeCell ref="E19:F19"/>
    <mergeCell ref="G19:H19"/>
    <mergeCell ref="E18:F18"/>
    <mergeCell ref="E21:F21"/>
    <mergeCell ref="G21:H21"/>
    <mergeCell ref="E20:F20"/>
    <mergeCell ref="G20:H20"/>
    <mergeCell ref="E22:F22"/>
    <mergeCell ref="G22:H22"/>
    <mergeCell ref="G28:H28"/>
    <mergeCell ref="E23:F23"/>
    <mergeCell ref="G23:H23"/>
    <mergeCell ref="E24:F24"/>
    <mergeCell ref="G24:H24"/>
    <mergeCell ref="E25:F25"/>
    <mergeCell ref="G25:H25"/>
    <mergeCell ref="E26:F26"/>
    <mergeCell ref="G26:H26"/>
    <mergeCell ref="E13:F13"/>
    <mergeCell ref="G13:H13"/>
    <mergeCell ref="E14:F14"/>
    <mergeCell ref="G14:H14"/>
    <mergeCell ref="E16:F16"/>
    <mergeCell ref="G16:H16"/>
    <mergeCell ref="E15:F15"/>
    <mergeCell ref="G15:H1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2022-08-04T05:42:18Z</dcterms:modified>
</cp:coreProperties>
</file>